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904公告_東北自動車道　八幡平スマートＩＣ家屋事前調査\01入札公告\契約関係様式\"/>
    </mc:Choice>
  </mc:AlternateContent>
  <xr:revisionPtr revIDLastSave="0" documentId="13_ncr:1_{090D73A0-5E32-4254-9F1E-93761CC9321A}"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4" i="1" l="1"/>
  <c r="AE61" i="1"/>
  <c r="AB207" i="1"/>
  <c r="AB124" i="1" a="1"/>
  <c r="AB124" i="1" s="1"/>
  <c r="AB95" i="1"/>
  <c r="AB16" i="1"/>
  <c r="Y58" i="1"/>
  <c r="W58" i="1" l="1"/>
  <c r="U62" i="1" l="1"/>
  <c r="U174" i="1"/>
  <c r="L6" i="1" l="1"/>
  <c r="U125" i="1"/>
  <c r="Z108" i="1" l="1"/>
  <c r="Z29" i="1"/>
  <c r="AB173" i="1" l="1"/>
  <c r="AF173" i="1" s="1" a="1"/>
  <c r="AF173" i="1" s="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J173" i="1" a="1"/>
  <c r="J173" i="1" s="1"/>
  <c r="J61" i="1" a="1"/>
  <c r="J61" i="1" s="1"/>
  <c r="J133" i="1" a="1"/>
  <c r="J133"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F207" i="1" s="1" a="1"/>
  <c r="AF207" i="1" s="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AE108" i="1" l="1"/>
  <c r="AE95" i="1"/>
  <c r="Z18" i="1"/>
  <c r="X18" i="1"/>
  <c r="V18" i="1"/>
  <c r="V58" i="1" s="1"/>
  <c r="Y18" i="1" l="1"/>
  <c r="Y17" i="1" s="1"/>
  <c r="X58" i="1"/>
  <c r="AA18" i="1"/>
  <c r="AA17" i="1" s="1"/>
  <c r="Z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U70" i="1" l="1"/>
  <c r="AF61" i="1" s="1" a="1"/>
  <c r="AF61" i="1" s="1"/>
  <c r="U72" i="1"/>
  <c r="U74" i="1"/>
  <c r="U76" i="1"/>
  <c r="U78" i="1"/>
  <c r="T201" i="1"/>
  <c r="AF95" i="1" l="1" a="1"/>
  <c r="AF95" i="1" s="1"/>
  <c r="T18" i="1"/>
  <c r="U18" i="1" s="1"/>
  <c r="AB18" i="1" s="1"/>
  <c r="AE29" i="1" l="1"/>
  <c r="AE16" i="1"/>
  <c r="U17" i="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J169" i="1" l="1" a="1"/>
  <c r="J169" i="1" s="1"/>
  <c r="J221" i="1" l="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<sst xmlns="http://schemas.openxmlformats.org/spreadsheetml/2006/main" count="514" uniqueCount="210">
  <si>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</si>
  <si>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</si>
  <si>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</si>
  <si>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</si>
  <si>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</si>
  <si>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</si>
  <si>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</si>
  <si>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</si>
  <si>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</si>
  <si>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</si>
  <si>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</si>
  <si>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</si>
  <si>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</si>
  <si>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</si>
  <si>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</si>
  <si>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</si>
  <si>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</si>
  <si>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</si>
  <si>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</si>
  <si>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</si>
  <si>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</si>
  <si>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</si>
  <si>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</si>
  <si>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</si>
  <si>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</si>
  <si>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</si>
  <si>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</si>
  <si>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</si>
  <si>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</si>
  <si>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</si>
  <si>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</si>
  <si>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</si>
  <si>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</si>
  <si>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</si>
  <si>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</si>
  <si>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</si>
  <si>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</si>
  <si>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</si>
  <si>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</si>
  <si>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</si>
  <si>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</si>
  <si>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</si>
  <si>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</si>
  <si>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</si>
  <si>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</si>
  <si>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</si>
  <si>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</si>
  <si>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</si>
  <si>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</si>
  <si>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</si>
  <si>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</si>
  <si>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</si>
  <si>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</si>
  <si>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</si>
  <si>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</si>
  <si>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</si>
  <si>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</si>
  <si>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</si>
  <si>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</si>
  <si>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</si>
  <si>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</si>
  <si>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</si>
  <si>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</si>
  <si>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</si>
  <si>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</si>
  <si>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</si>
  <si>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</si>
  <si>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</si>
  <si>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</si>
  <si>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</si>
  <si>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</si>
  <si>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</si>
  <si>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</si>
  <si>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</si>
  <si>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</si>
  <si>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</si>
  <si>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</si>
  <si>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</si>
  <si>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</si>
  <si>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</si>
  <si>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</si>
  <si>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</si>
  <si>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</si>
  <si>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</si>
  <si>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</si>
  <si>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</si>
  <si>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</si>
  <si>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</si>
  <si>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</si>
  <si>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</si>
  <si>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</si>
  <si>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</si>
  <si>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</si>
  <si>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</si>
  <si>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</si>
  <si>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</si>
  <si>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</si>
  <si>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</si>
  <si>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</si>
  <si>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</si>
  <si>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</si>
  <si>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</si>
  <si>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</si>
  <si>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</si>
  <si>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</si>
  <si>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</si>
  <si>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</si>
  <si>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</si>
  <si>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</si>
  <si>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</si>
  <si>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</si>
  <si>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</si>
  <si>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</si>
  <si>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</si>
  <si>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</si>
  <si>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</si>
  <si>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</si>
  <si>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</si>
  <si>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</si>
  <si>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</si>
  <si>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</si>
  <si>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</si>
  <si>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</si>
  <si>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</si>
  <si>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</si>
  <si>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</si>
  <si>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</si>
  <si>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</si>
  <si>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</si>
  <si>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</si>
  <si>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</si>
  <si>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</si>
  <si>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</si>
  <si>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</si>
  <si>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</si>
  <si>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</si>
  <si>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</si>
  <si>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</si>
  <si>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</si>
  <si>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</si>
  <si>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</si>
  <si>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</si>
  <si>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</si>
  <si>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</si>
  <si>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</si>
  <si>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</si>
  <si>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</si>
  <si>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</si>
  <si>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</si>
  <si>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</si>
  <si>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</si>
  <si>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</si>
  <si>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</si>
  <si>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</si>
  <si>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</si>
  <si>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</si>
  <si>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</si>
  <si>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</si>
  <si>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</si>
  <si>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</si>
  <si>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</si>
  <si>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</si>
  <si>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</si>
  <si>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</si>
  <si>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</si>
  <si>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</si>
  <si>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</si>
  <si>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</si>
  <si>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</si>
  <si>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</si>
  <si>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</si>
  <si>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</si>
  <si>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</si>
  <si>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</si>
  <si>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</si>
  <si>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</si>
  <si>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</si>
  <si>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</si>
  <si>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</si>
  <si>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</si>
  <si>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</si>
  <si>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</si>
  <si>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</si>
  <si>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</si>
  <si>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</si>
  <si>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</si>
  <si>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</si>
  <si>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</si>
  <si>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</si>
  <si>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</si>
  <si>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</si>
  <si>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</si>
  <si>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</si>
  <si>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</si>
  <si>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</si>
  <si>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</si>
  <si>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</si>
  <si>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</si>
  <si>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</si>
  <si>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</si>
  <si>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</si>
  <si>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</si>
  <si>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</si>
  <si>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</si>
  <si>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</si>
  <si>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</si>
  <si>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</si>
  <si>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</si>
  <si>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</si>
  <si>
    <t>競争参加者</t>
    <rPh sb="0" eb="2">
      <t>キョウソウ</t>
    </rPh>
    <rPh sb="2" eb="4">
      <t>サンカ</t>
    </rPh>
    <rPh sb="4" eb="5">
      <t>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</si>
</sst>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 xfId="2" applyFont="1" applyAlignment="1">
      <alignment horizontal="center" vertical="top" textRotation="255" shrinkToFi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7" borderId="1" xfId="2" applyFont="1" applyFill="1">
      <alignment horizontal="center" vertical="center" wrapText="1"/>
    </xf>
    <xf numFmtId="0" fontId="4" fillId="0" borderId="1" xfId="6" applyFont="1" applyAlignment="1">
      <alignment horizontal="center" vertical="top" textRotation="255" wrapText="1"/>
    </xf>
    <xf numFmtId="0" fontId="4" fillId="0" borderId="2" xfId="6" applyFont="1" applyBorder="1" applyAlignment="1">
      <alignment vertical="center" wrapText="1"/>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2" applyFont="1" applyAlignment="1">
      <alignment horizontal="center" vertical="center"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14" fillId="0" borderId="1" xfId="2" applyFont="1" applyAlignment="1">
      <alignment horizontal="left" vertical="center" shrinkToFi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14"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8" xfId="2"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1" xfId="2" applyFont="1" applyAlignment="1">
      <alignment horizontal="center" vertical="center"/>
    </xf>
    <xf numFmtId="0" fontId="6" fillId="2" borderId="2" xfId="3" applyFont="1" applyBorder="1">
      <alignment horizontal="center" vertical="center" wrapText="1"/>
    </xf>
    <xf numFmtId="0" fontId="6" fillId="2" borderId="3" xfId="3" applyFont="1" applyBorder="1">
      <alignment horizontal="center" vertical="center" wrapTex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lignment horizontal="center" vertical="center" wrapText="1"/>
    </xf>
    <xf numFmtId="0" fontId="4" fillId="0" borderId="9" xfId="2" applyFont="1" applyBorder="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top" textRotation="255"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4" xfId="6" applyFont="1" applyBorder="1" applyAlignment="1">
      <alignment vertical="center" wrapTex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6" applyFont="1">
      <alignment horizontal="left" vertical="top"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4" fillId="0" borderId="1" xfId="6" applyFont="1" applyAlignment="1">
      <alignment horizontal="left" vertical="center" wrapTex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1" xfId="0" applyFont="1" applyBorder="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N11" sqref="N11:Q11"/>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288" t="s">
        <v>0</v>
      </c>
      <c r="M2" s="288"/>
      <c r="N2" s="288"/>
      <c r="O2" s="288"/>
      <c r="P2" s="222"/>
      <c r="Q2" s="97" t="s">
        <v>1</v>
      </c>
      <c r="S2" s="15" t="s">
        <v>2</v>
      </c>
    </row>
    <row r="3" spans="1:42" ht="16.5" hidden="1" customHeight="1" outlineLevel="1">
      <c r="L3" s="288" t="s">
        <v>181</v>
      </c>
      <c r="M3" s="288"/>
      <c r="N3" s="288"/>
      <c r="O3" s="288"/>
      <c r="P3" s="222"/>
      <c r="Q3" s="97">
        <v>2026</v>
      </c>
      <c r="S3" s="97" t="s">
        <v>4</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292" t="str">
        <f>VLOOKUP(L3,M227:O235,N226,)&amp;"　様式２　技術資料"</f>
        <v>競争参加資格確認申請書　様式２　技術資料</v>
      </c>
      <c r="M6" s="292"/>
      <c r="N6" s="292"/>
      <c r="O6" s="292"/>
      <c r="P6" s="292"/>
      <c r="Q6" s="292"/>
      <c r="S6" s="227"/>
      <c r="T6" s="227"/>
      <c r="U6" s="227"/>
      <c r="V6" s="228"/>
      <c r="W6" s="276" t="s">
        <v>5</v>
      </c>
      <c r="X6" s="277"/>
      <c r="Y6" s="277"/>
      <c r="Z6" s="277"/>
      <c r="AA6" s="277"/>
      <c r="AB6" s="277"/>
      <c r="AC6" s="277"/>
      <c r="AD6" s="277"/>
      <c r="AE6" s="277"/>
      <c r="AF6" s="278"/>
      <c r="AG6" s="244"/>
    </row>
    <row r="7" spans="1:42" s="5" customFormat="1" ht="17.45" customHeight="1">
      <c r="K7" s="2"/>
      <c r="L7" s="292"/>
      <c r="M7" s="292"/>
      <c r="N7" s="292"/>
      <c r="O7" s="292"/>
      <c r="P7" s="292"/>
      <c r="Q7" s="292"/>
      <c r="S7" s="229"/>
      <c r="T7" s="229"/>
      <c r="U7" s="229"/>
      <c r="V7" s="230"/>
      <c r="W7" s="279" t="s">
        <v>204</v>
      </c>
      <c r="X7" s="280"/>
      <c r="Y7" s="280"/>
      <c r="Z7" s="280"/>
      <c r="AA7" s="280"/>
      <c r="AB7" s="280"/>
      <c r="AC7" s="280"/>
      <c r="AD7" s="280"/>
      <c r="AE7" s="280"/>
      <c r="AF7" s="281"/>
      <c r="AG7" s="245"/>
    </row>
    <row r="8" spans="1:42" s="5" customFormat="1" ht="17.45" customHeight="1">
      <c r="K8" s="2"/>
      <c r="L8" s="292"/>
      <c r="M8" s="292"/>
      <c r="N8" s="292"/>
      <c r="O8" s="292"/>
      <c r="P8" s="292"/>
      <c r="Q8" s="292"/>
      <c r="S8" s="231"/>
      <c r="T8" s="231"/>
      <c r="U8" s="231"/>
      <c r="V8" s="232"/>
      <c r="W8" s="282" t="s">
        <v>6</v>
      </c>
      <c r="X8" s="283"/>
      <c r="Y8" s="283"/>
      <c r="Z8" s="283"/>
      <c r="AA8" s="283"/>
      <c r="AB8" s="283"/>
      <c r="AC8" s="283"/>
      <c r="AD8" s="283"/>
      <c r="AE8" s="283"/>
      <c r="AF8" s="284"/>
      <c r="AG8" s="245"/>
    </row>
    <row r="9" spans="1:42" s="5" customFormat="1" ht="17.25" customHeight="1">
      <c r="K9" s="2"/>
      <c r="L9" s="2"/>
      <c r="M9" s="2"/>
      <c r="N9" s="2"/>
      <c r="O9" s="2"/>
      <c r="P9" s="2"/>
      <c r="Q9" s="2"/>
      <c r="R9" s="2"/>
      <c r="S9" s="90"/>
      <c r="T9" s="90"/>
      <c r="U9" s="90"/>
      <c r="V9" s="233"/>
      <c r="W9" s="285" t="s">
        <v>7</v>
      </c>
      <c r="X9" s="286"/>
      <c r="Y9" s="286"/>
      <c r="Z9" s="286"/>
      <c r="AA9" s="286"/>
      <c r="AB9" s="286"/>
      <c r="AC9" s="286"/>
      <c r="AD9" s="286"/>
      <c r="AE9" s="286"/>
      <c r="AF9" s="287"/>
      <c r="AG9" s="246"/>
    </row>
    <row r="10" spans="1:42" s="4" customFormat="1" ht="27.75" customHeight="1">
      <c r="K10" s="2"/>
      <c r="L10" s="248"/>
      <c r="M10" s="248"/>
      <c r="N10" s="248"/>
      <c r="O10" s="248"/>
      <c r="P10" s="248"/>
      <c r="Q10" s="248"/>
      <c r="R10" s="18"/>
      <c r="S10" s="90"/>
      <c r="T10" s="90"/>
      <c r="U10" s="90"/>
      <c r="V10" s="233"/>
      <c r="W10" s="285" t="s">
        <v>203</v>
      </c>
      <c r="X10" s="286"/>
      <c r="Y10" s="286"/>
      <c r="Z10" s="286"/>
      <c r="AA10" s="286"/>
      <c r="AB10" s="286"/>
      <c r="AC10" s="286"/>
      <c r="AD10" s="286"/>
      <c r="AE10" s="286"/>
      <c r="AF10" s="287"/>
      <c r="AG10" s="246"/>
      <c r="AH10" s="58" t="s">
        <v>8</v>
      </c>
    </row>
    <row r="11" spans="1:42" s="4" customFormat="1" ht="27.75" customHeight="1">
      <c r="K11" s="2"/>
      <c r="L11" s="305" t="s">
        <v>9</v>
      </c>
      <c r="M11" s="305"/>
      <c r="N11" s="309"/>
      <c r="O11" s="309"/>
      <c r="P11" s="309"/>
      <c r="Q11" s="309"/>
      <c r="R11" s="1"/>
      <c r="S11" s="1"/>
      <c r="T11" s="1"/>
      <c r="U11" s="1"/>
      <c r="V11" s="1"/>
      <c r="W11" s="1"/>
      <c r="X11" s="1"/>
      <c r="Y11" s="1"/>
      <c r="Z11" s="338"/>
      <c r="AA11" s="339"/>
      <c r="AB11" s="339"/>
      <c r="AC11" s="339"/>
      <c r="AD11" s="339"/>
      <c r="AE11" s="340"/>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59" t="s">
        <v>11</v>
      </c>
      <c r="AI12" s="359" t="s">
        <v>12</v>
      </c>
      <c r="AJ12" s="359" t="s">
        <v>13</v>
      </c>
      <c r="AK12" s="359" t="s">
        <v>14</v>
      </c>
      <c r="AL12" s="359" t="s">
        <v>15</v>
      </c>
      <c r="AM12" s="359" t="s">
        <v>16</v>
      </c>
      <c r="AN12" s="359" t="s">
        <v>17</v>
      </c>
      <c r="AO12" s="359" t="s">
        <v>18</v>
      </c>
      <c r="AP12" s="359" t="s">
        <v>19</v>
      </c>
    </row>
    <row r="13" spans="1:42" s="4" customFormat="1" ht="29.25" customHeight="1">
      <c r="K13" s="2"/>
      <c r="L13" s="301" t="s">
        <v>20</v>
      </c>
      <c r="M13" s="302"/>
      <c r="N13" s="302"/>
      <c r="O13" s="302"/>
      <c r="P13" s="302"/>
      <c r="Q13" s="302"/>
      <c r="R13" s="314" t="s">
        <v>21</v>
      </c>
      <c r="S13" s="314"/>
      <c r="T13" s="314"/>
      <c r="U13" s="314"/>
      <c r="V13" s="314"/>
      <c r="W13" s="314"/>
      <c r="X13" s="314"/>
      <c r="Y13" s="314"/>
      <c r="Z13" s="314"/>
      <c r="AA13" s="314"/>
      <c r="AB13" s="314"/>
      <c r="AC13" s="314"/>
      <c r="AD13" s="314"/>
      <c r="AE13" s="314"/>
      <c r="AF13" s="314"/>
      <c r="AG13" s="243"/>
      <c r="AH13" s="359"/>
      <c r="AI13" s="359"/>
      <c r="AJ13" s="359"/>
      <c r="AK13" s="359"/>
      <c r="AL13" s="359"/>
      <c r="AM13" s="359"/>
      <c r="AN13" s="359"/>
      <c r="AO13" s="359"/>
      <c r="AP13" s="359"/>
    </row>
    <row r="14" spans="1:42" s="4" customFormat="1" ht="29.25" customHeight="1">
      <c r="A14" s="359" t="s">
        <v>11</v>
      </c>
      <c r="B14" s="359" t="s">
        <v>12</v>
      </c>
      <c r="C14" s="359" t="s">
        <v>13</v>
      </c>
      <c r="D14" s="359" t="s">
        <v>14</v>
      </c>
      <c r="E14" s="359" t="s">
        <v>15</v>
      </c>
      <c r="F14" s="359" t="s">
        <v>16</v>
      </c>
      <c r="G14" s="359" t="s">
        <v>17</v>
      </c>
      <c r="H14" s="359" t="s">
        <v>18</v>
      </c>
      <c r="I14" s="359" t="s">
        <v>19</v>
      </c>
      <c r="K14" s="2"/>
      <c r="L14" s="293" t="s">
        <v>22</v>
      </c>
      <c r="M14" s="294"/>
      <c r="N14" s="294"/>
      <c r="O14" s="295"/>
      <c r="P14" s="293" t="s">
        <v>23</v>
      </c>
      <c r="Q14" s="294"/>
      <c r="R14" s="315" t="s">
        <v>24</v>
      </c>
      <c r="S14" s="361" t="s">
        <v>25</v>
      </c>
      <c r="T14" s="313" t="s">
        <v>26</v>
      </c>
      <c r="U14" s="313"/>
      <c r="V14" s="313"/>
      <c r="W14" s="313"/>
      <c r="X14" s="313"/>
      <c r="Y14" s="313"/>
      <c r="Z14" s="313"/>
      <c r="AA14" s="313"/>
      <c r="AB14" s="316" t="s">
        <v>27</v>
      </c>
      <c r="AC14" s="362" t="s">
        <v>28</v>
      </c>
      <c r="AD14" s="362"/>
      <c r="AE14" s="362"/>
      <c r="AF14" s="362"/>
      <c r="AG14" s="243"/>
      <c r="AH14" s="359"/>
      <c r="AI14" s="360"/>
      <c r="AJ14" s="360"/>
      <c r="AK14" s="360"/>
      <c r="AL14" s="360"/>
      <c r="AM14" s="360"/>
      <c r="AN14" s="360"/>
      <c r="AO14" s="360"/>
      <c r="AP14" s="360"/>
    </row>
    <row r="15" spans="1:42" s="4" customFormat="1" ht="64.5" customHeight="1">
      <c r="A15" s="359"/>
      <c r="B15" s="359"/>
      <c r="C15" s="359"/>
      <c r="D15" s="359"/>
      <c r="E15" s="359"/>
      <c r="F15" s="359"/>
      <c r="G15" s="359"/>
      <c r="H15" s="359"/>
      <c r="I15" s="359"/>
      <c r="K15" s="2"/>
      <c r="L15" s="296"/>
      <c r="M15" s="297"/>
      <c r="N15" s="297"/>
      <c r="O15" s="298"/>
      <c r="P15" s="296"/>
      <c r="Q15" s="297"/>
      <c r="R15" s="288"/>
      <c r="S15" s="315"/>
      <c r="T15" s="314"/>
      <c r="U15" s="314"/>
      <c r="V15" s="314"/>
      <c r="W15" s="314"/>
      <c r="X15" s="314"/>
      <c r="Y15" s="314"/>
      <c r="Z15" s="314"/>
      <c r="AA15" s="314"/>
      <c r="AB15" s="317"/>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89" t="s">
        <v>209</v>
      </c>
      <c r="M16" s="271" t="s">
        <v>32</v>
      </c>
      <c r="N16" s="299" t="s">
        <v>33</v>
      </c>
      <c r="O16" s="300"/>
      <c r="P16" s="306"/>
      <c r="Q16" s="307"/>
      <c r="R16" s="37"/>
      <c r="S16" s="38"/>
      <c r="T16" s="94" t="s">
        <v>34</v>
      </c>
      <c r="U16" s="96"/>
      <c r="V16" s="64"/>
      <c r="W16" s="64"/>
      <c r="X16" s="64"/>
      <c r="Y16" s="64"/>
      <c r="Z16" s="61"/>
      <c r="AA16" s="64"/>
      <c r="AB16" s="205" t="str">
        <f>IF($R16="","",IF($U16=1,"適","不適"))</f>
        <v/>
      </c>
      <c r="AC16" s="318" t="s">
        <v>35</v>
      </c>
      <c r="AD16" s="117" t="str" cm="1">
        <f t="array" ref="AD16">INDEX($AH16:$AP16,1,VLOOKUP($L$3,$M$227:$O$241,3,))</f>
        <v>-</v>
      </c>
      <c r="AE16" s="104" t="str">
        <f>IFERROR(IF(OR(COUNTIF($AB16:$AB33,"不適")&gt;0,SUM($R19:$R28)=0),"",$AD16*$V28),"-")</f>
        <v/>
      </c>
      <c r="AF16" s="116"/>
      <c r="AH16" s="163"/>
      <c r="AI16" s="163">
        <v>40</v>
      </c>
      <c r="AJ16" s="163">
        <v>25</v>
      </c>
      <c r="AK16" s="163">
        <v>25</v>
      </c>
      <c r="AL16" s="163">
        <v>35</v>
      </c>
      <c r="AM16" s="163">
        <v>20</v>
      </c>
      <c r="AN16" s="163">
        <v>20</v>
      </c>
      <c r="AO16" s="163" t="s">
        <v>36</v>
      </c>
      <c r="AP16" s="163" t="s">
        <v>36</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290"/>
      <c r="M17" s="272"/>
      <c r="N17" s="299" t="s">
        <v>37</v>
      </c>
      <c r="O17" s="300"/>
      <c r="P17" s="306"/>
      <c r="Q17" s="307"/>
      <c r="R17" s="37"/>
      <c r="S17" s="38"/>
      <c r="T17" s="63"/>
      <c r="U17" s="172" t="str">
        <f>IF(U18=1,0,"")</f>
        <v/>
      </c>
      <c r="V17" s="61"/>
      <c r="W17" s="172" t="str">
        <f>IF(W18=1,$AU17,"")</f>
        <v/>
      </c>
      <c r="X17" s="62"/>
      <c r="Y17" s="172" t="str">
        <f>IF(Y18=1,$AW17,"")</f>
        <v/>
      </c>
      <c r="Z17" s="62"/>
      <c r="AA17" s="172" t="str">
        <f>IF(AA18=1,$AY17,"")</f>
        <v/>
      </c>
      <c r="AB17" s="143"/>
      <c r="AC17" s="318"/>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290"/>
      <c r="M18" s="272"/>
      <c r="N18" s="299" t="s">
        <v>38</v>
      </c>
      <c r="O18" s="300"/>
      <c r="P18" s="303"/>
      <c r="Q18" s="30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18"/>
      <c r="AD18" s="100"/>
      <c r="AE18" s="105"/>
      <c r="AF18" s="105"/>
      <c r="AH18" s="84"/>
      <c r="AI18" s="84"/>
      <c r="AJ18" s="89"/>
      <c r="AK18" s="89"/>
      <c r="AL18" s="89"/>
      <c r="AM18" s="89"/>
      <c r="AN18" s="89"/>
      <c r="AO18" s="89"/>
      <c r="AP18" s="89"/>
      <c r="AR18" s="4" t="s">
        <v>39</v>
      </c>
      <c r="AS18" s="134">
        <v>16</v>
      </c>
      <c r="AT18" s="4" t="s">
        <v>40</v>
      </c>
      <c r="AU18" s="134">
        <v>11</v>
      </c>
      <c r="AV18" s="4" t="s">
        <v>40</v>
      </c>
      <c r="AW18" s="134">
        <v>6</v>
      </c>
      <c r="AX18" s="4" t="s">
        <v>40</v>
      </c>
      <c r="AY18" s="134">
        <v>4</v>
      </c>
      <c r="AZ18" s="4" t="s">
        <v>40</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290"/>
      <c r="M19" s="272"/>
      <c r="N19" s="319" t="s">
        <v>41</v>
      </c>
      <c r="O19" s="320"/>
      <c r="P19" s="7"/>
      <c r="Q19" s="209" t="s">
        <v>42</v>
      </c>
      <c r="R19" s="39"/>
      <c r="S19" s="40"/>
      <c r="T19" s="83"/>
      <c r="U19" s="62"/>
      <c r="V19" s="174" t="str">
        <f>IF($R19="","",$AS19)</f>
        <v/>
      </c>
      <c r="W19" s="64"/>
      <c r="X19" s="64"/>
      <c r="Y19" s="64"/>
      <c r="Z19" s="182"/>
      <c r="AA19" s="183"/>
      <c r="AB19" s="143"/>
      <c r="AC19" s="318"/>
      <c r="AD19" s="100"/>
      <c r="AE19" s="105"/>
      <c r="AF19" s="105"/>
      <c r="AH19" s="84"/>
      <c r="AI19" s="84"/>
      <c r="AJ19" s="89"/>
      <c r="AK19" s="89"/>
      <c r="AL19" s="89"/>
      <c r="AM19" s="89"/>
      <c r="AN19" s="89"/>
      <c r="AO19" s="89"/>
      <c r="AP19" s="89"/>
      <c r="AR19" s="4" t="s">
        <v>43</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290"/>
      <c r="M20" s="272"/>
      <c r="N20" s="345"/>
      <c r="O20" s="346"/>
      <c r="P20" s="7"/>
      <c r="Q20" s="209" t="s">
        <v>44</v>
      </c>
      <c r="R20" s="39"/>
      <c r="S20" s="40"/>
      <c r="T20" s="83"/>
      <c r="U20" s="62"/>
      <c r="V20" s="174" t="str">
        <f>IF($R20="","",$AS20)</f>
        <v/>
      </c>
      <c r="W20" s="64"/>
      <c r="X20" s="64"/>
      <c r="Y20" s="64"/>
      <c r="Z20" s="182"/>
      <c r="AA20" s="183"/>
      <c r="AB20" s="143"/>
      <c r="AC20" s="318"/>
      <c r="AD20" s="100"/>
      <c r="AE20" s="105"/>
      <c r="AF20" s="105"/>
      <c r="AH20" s="84"/>
      <c r="AI20" s="84"/>
      <c r="AJ20" s="89"/>
      <c r="AK20" s="89"/>
      <c r="AL20" s="89"/>
      <c r="AM20" s="89"/>
      <c r="AN20" s="89"/>
      <c r="AO20" s="89"/>
      <c r="AP20" s="89"/>
      <c r="AR20" s="4" t="s">
        <v>45</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290"/>
      <c r="M21" s="272"/>
      <c r="N21" s="345"/>
      <c r="O21" s="346"/>
      <c r="P21" s="7"/>
      <c r="Q21" s="209" t="s">
        <v>46</v>
      </c>
      <c r="R21" s="39"/>
      <c r="S21" s="40"/>
      <c r="T21" s="83"/>
      <c r="U21" s="62"/>
      <c r="V21" s="174" t="str">
        <f>IF($R21="","",$AS21)</f>
        <v/>
      </c>
      <c r="W21" s="64"/>
      <c r="X21" s="64"/>
      <c r="Y21" s="64"/>
      <c r="Z21" s="182"/>
      <c r="AA21" s="183"/>
      <c r="AB21" s="143"/>
      <c r="AC21" s="318"/>
      <c r="AD21" s="100"/>
      <c r="AE21" s="105"/>
      <c r="AF21" s="105"/>
      <c r="AH21" s="84"/>
      <c r="AI21" s="84"/>
      <c r="AJ21" s="89"/>
      <c r="AK21" s="89"/>
      <c r="AL21" s="89"/>
      <c r="AM21" s="89"/>
      <c r="AN21" s="89"/>
      <c r="AO21" s="89"/>
      <c r="AP21" s="89"/>
      <c r="AR21" s="4" t="s">
        <v>47</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290"/>
      <c r="M22" s="272"/>
      <c r="N22" s="345"/>
      <c r="O22" s="346"/>
      <c r="P22" s="7"/>
      <c r="Q22" s="209" t="s">
        <v>48</v>
      </c>
      <c r="R22" s="39"/>
      <c r="S22" s="40"/>
      <c r="T22" s="83"/>
      <c r="U22" s="62"/>
      <c r="V22" s="174" t="str">
        <f>IF($R22="","",$AS22)</f>
        <v/>
      </c>
      <c r="W22" s="64"/>
      <c r="X22" s="64"/>
      <c r="Y22" s="64"/>
      <c r="Z22" s="182"/>
      <c r="AA22" s="183"/>
      <c r="AB22" s="143"/>
      <c r="AC22" s="318"/>
      <c r="AD22" s="100"/>
      <c r="AE22" s="105"/>
      <c r="AF22" s="105"/>
      <c r="AH22" s="84"/>
      <c r="AI22" s="84"/>
      <c r="AJ22" s="89"/>
      <c r="AK22" s="89"/>
      <c r="AL22" s="89"/>
      <c r="AM22" s="89"/>
      <c r="AN22" s="89"/>
      <c r="AO22" s="89"/>
      <c r="AP22" s="89"/>
      <c r="AR22" s="4" t="s">
        <v>49</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290"/>
      <c r="M23" s="272"/>
      <c r="N23" s="345"/>
      <c r="O23" s="346"/>
      <c r="P23" s="252"/>
      <c r="Q23" s="253"/>
      <c r="R23" s="46"/>
      <c r="S23" s="38"/>
      <c r="T23" s="83"/>
      <c r="U23" s="62"/>
      <c r="V23" s="175"/>
      <c r="W23" s="64"/>
      <c r="X23" s="64"/>
      <c r="Y23" s="64"/>
      <c r="Z23" s="61"/>
      <c r="AA23" s="184"/>
      <c r="AB23" s="143"/>
      <c r="AC23" s="318"/>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290"/>
      <c r="M24" s="272"/>
      <c r="N24" s="345"/>
      <c r="O24" s="346"/>
      <c r="P24" s="7"/>
      <c r="Q24" s="209" t="s">
        <v>50</v>
      </c>
      <c r="R24" s="37"/>
      <c r="S24" s="38"/>
      <c r="T24" s="83"/>
      <c r="U24" s="62"/>
      <c r="V24" s="174" t="str">
        <f>IF($R24="","",$AS24)</f>
        <v/>
      </c>
      <c r="W24" s="64"/>
      <c r="X24" s="64"/>
      <c r="Y24" s="64"/>
      <c r="Z24" s="182"/>
      <c r="AA24" s="183"/>
      <c r="AB24" s="143"/>
      <c r="AC24" s="318"/>
      <c r="AD24" s="100"/>
      <c r="AE24" s="105"/>
      <c r="AF24" s="105"/>
      <c r="AH24" s="84"/>
      <c r="AI24" s="84"/>
      <c r="AJ24" s="89"/>
      <c r="AK24" s="89"/>
      <c r="AL24" s="89"/>
      <c r="AM24" s="89"/>
      <c r="AN24" s="89"/>
      <c r="AO24" s="89"/>
      <c r="AP24" s="89"/>
      <c r="AR24" s="4" t="s">
        <v>51</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290"/>
      <c r="M25" s="272"/>
      <c r="N25" s="345"/>
      <c r="O25" s="346"/>
      <c r="P25" s="7"/>
      <c r="Q25" s="209" t="s">
        <v>52</v>
      </c>
      <c r="R25" s="37"/>
      <c r="S25" s="38"/>
      <c r="T25" s="83"/>
      <c r="U25" s="62"/>
      <c r="V25" s="174" t="str">
        <f>IF($R25="","",$AS25)</f>
        <v/>
      </c>
      <c r="W25" s="64"/>
      <c r="X25" s="64"/>
      <c r="Y25" s="64"/>
      <c r="Z25" s="182"/>
      <c r="AA25" s="183"/>
      <c r="AB25" s="143"/>
      <c r="AC25" s="318"/>
      <c r="AD25" s="100"/>
      <c r="AE25" s="105"/>
      <c r="AF25" s="105"/>
      <c r="AH25" s="84"/>
      <c r="AI25" s="84"/>
      <c r="AJ25" s="89"/>
      <c r="AK25" s="89"/>
      <c r="AL25" s="89"/>
      <c r="AM25" s="89"/>
      <c r="AN25" s="89"/>
      <c r="AO25" s="89"/>
      <c r="AP25" s="89"/>
      <c r="AR25" s="4" t="s">
        <v>53</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290"/>
      <c r="M26" s="272"/>
      <c r="N26" s="345"/>
      <c r="O26" s="346"/>
      <c r="P26" s="7"/>
      <c r="Q26" s="209" t="s">
        <v>54</v>
      </c>
      <c r="R26" s="37"/>
      <c r="S26" s="38"/>
      <c r="T26" s="83"/>
      <c r="U26" s="62"/>
      <c r="V26" s="174" t="str">
        <f>IF($R26="","",$AS26)</f>
        <v/>
      </c>
      <c r="W26" s="64"/>
      <c r="X26" s="64"/>
      <c r="Y26" s="64"/>
      <c r="Z26" s="182"/>
      <c r="AA26" s="183"/>
      <c r="AB26" s="143"/>
      <c r="AC26" s="318"/>
      <c r="AD26" s="100"/>
      <c r="AE26" s="105"/>
      <c r="AF26" s="105"/>
      <c r="AH26" s="84"/>
      <c r="AI26" s="84"/>
      <c r="AJ26" s="89"/>
      <c r="AK26" s="89"/>
      <c r="AL26" s="89"/>
      <c r="AM26" s="89"/>
      <c r="AN26" s="89"/>
      <c r="AO26" s="89"/>
      <c r="AP26" s="89"/>
      <c r="AR26" s="4" t="s">
        <v>55</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290"/>
      <c r="M27" s="272"/>
      <c r="N27" s="345"/>
      <c r="O27" s="346"/>
      <c r="P27" s="7"/>
      <c r="Q27" s="209" t="s">
        <v>56</v>
      </c>
      <c r="R27" s="39"/>
      <c r="S27" s="40"/>
      <c r="T27" s="83"/>
      <c r="U27" s="62"/>
      <c r="V27" s="174" t="str">
        <f>IF($R27="","",$AS27)</f>
        <v/>
      </c>
      <c r="W27" s="64"/>
      <c r="X27" s="64"/>
      <c r="Y27" s="64"/>
      <c r="Z27" s="182"/>
      <c r="AA27" s="183"/>
      <c r="AB27" s="143"/>
      <c r="AC27" s="318"/>
      <c r="AD27" s="100"/>
      <c r="AE27" s="105"/>
      <c r="AF27" s="105"/>
      <c r="AH27" s="84"/>
      <c r="AI27" s="84"/>
      <c r="AJ27" s="89"/>
      <c r="AK27" s="89"/>
      <c r="AL27" s="89"/>
      <c r="AM27" s="89"/>
      <c r="AN27" s="89"/>
      <c r="AO27" s="89"/>
      <c r="AP27" s="89"/>
      <c r="AR27" s="4" t="s">
        <v>57</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290"/>
      <c r="M28" s="272"/>
      <c r="N28" s="321"/>
      <c r="O28" s="322"/>
      <c r="P28" s="252"/>
      <c r="Q28" s="253"/>
      <c r="R28" s="39"/>
      <c r="S28" s="38"/>
      <c r="T28" s="83" t="s">
        <v>58</v>
      </c>
      <c r="U28" s="60" t="s">
        <v>59</v>
      </c>
      <c r="V28" s="187" t="str">
        <f>IF($R18="","",ROUNDDOWN(SUM(U17:AA17)*SUM(V19:V27),2))</f>
        <v/>
      </c>
      <c r="W28" s="64"/>
      <c r="X28" s="64"/>
      <c r="Y28" s="64"/>
      <c r="Z28" s="61"/>
      <c r="AA28" s="64"/>
      <c r="AB28" s="143"/>
      <c r="AC28" s="318"/>
      <c r="AD28" s="118"/>
      <c r="AE28" s="106"/>
      <c r="AF28" s="106"/>
      <c r="AH28" s="84"/>
      <c r="AI28" s="84"/>
      <c r="AJ28" s="89"/>
      <c r="AK28" s="89"/>
      <c r="AL28" s="89"/>
      <c r="AM28" s="89"/>
      <c r="AN28" s="89"/>
      <c r="AO28" s="89"/>
      <c r="AP28" s="89"/>
    </row>
    <row r="29" spans="1:52" s="4" customFormat="1" ht="29.25" hidden="1" customHeight="1">
      <c r="A29" s="5">
        <v>1</v>
      </c>
      <c r="C29" s="4">
        <v>1</v>
      </c>
      <c r="D29" s="4">
        <v>1</v>
      </c>
      <c r="E29" s="5"/>
      <c r="F29" s="4">
        <v>1</v>
      </c>
      <c r="G29" s="4">
        <v>1</v>
      </c>
      <c r="H29" s="5"/>
      <c r="I29" s="5"/>
      <c r="J29" s="4" cm="1">
        <f t="array" ref="J29">INDEX(A29:I29,1,VLOOKUP($L$3,$M$227:$O$241,$O$226,))</f>
        <v>0</v>
      </c>
      <c r="K29" s="2"/>
      <c r="L29" s="290"/>
      <c r="M29" s="272"/>
      <c r="N29" s="319" t="s">
        <v>205</v>
      </c>
      <c r="O29" s="320"/>
      <c r="P29" s="131"/>
      <c r="Q29" s="212" t="s">
        <v>60</v>
      </c>
      <c r="R29" s="39"/>
      <c r="S29" s="39"/>
      <c r="T29" s="4" t="s">
        <v>61</v>
      </c>
      <c r="U29" s="237"/>
      <c r="V29" s="4" t="s">
        <v>60</v>
      </c>
      <c r="W29" s="64"/>
      <c r="X29" s="182" t="s">
        <v>62</v>
      </c>
      <c r="Y29" s="238" t="s">
        <v>59</v>
      </c>
      <c r="Z29" s="81" t="str">
        <f>IF(R29="","",IF(U29="",IF(P29&gt;$AS29,$AS29,IF(P29&lt;$AU29,$AU29,P29)),IF(U29&gt;$AS29,$AS29,IF(U29&lt;$AU29,$AU29,U29))))</f>
        <v/>
      </c>
      <c r="AA29" s="64"/>
      <c r="AB29" s="143"/>
      <c r="AC29" s="266" t="s">
        <v>63</v>
      </c>
      <c r="AD29" s="117" t="str" cm="1">
        <f t="array" ref="AD29">INDEX($AH29:$AP29,1,VLOOKUP($L$3,$M$227:$O$241,3,))</f>
        <v>-</v>
      </c>
      <c r="AE29" s="141" t="str">
        <f>IFERROR(IF(COUNTIF($AB16:$AB33,"不適")&gt;0,"",IF(R30=1,0,IF($R29=1,ROUNDDOWN($AD29*($Z29-70)/20*$V28,3),""))),"-")</f>
        <v/>
      </c>
      <c r="AF29" s="127"/>
      <c r="AH29" s="134"/>
      <c r="AI29" s="134" t="s">
        <v>36</v>
      </c>
      <c r="AJ29" s="163">
        <v>15</v>
      </c>
      <c r="AK29" s="163">
        <v>10</v>
      </c>
      <c r="AL29" s="134" t="s">
        <v>36</v>
      </c>
      <c r="AM29" s="163">
        <v>20</v>
      </c>
      <c r="AN29" s="163">
        <v>15</v>
      </c>
      <c r="AO29" s="163" t="s">
        <v>36</v>
      </c>
      <c r="AP29" s="163" t="s">
        <v>36</v>
      </c>
      <c r="AR29" s="4" t="s">
        <v>64</v>
      </c>
      <c r="AS29" s="134">
        <v>90</v>
      </c>
      <c r="AT29" s="4" t="s">
        <v>65</v>
      </c>
      <c r="AU29" s="134">
        <v>70</v>
      </c>
    </row>
    <row r="30" spans="1:52" s="4" customFormat="1" ht="29.25" hidden="1" customHeight="1">
      <c r="A30" s="5">
        <v>1</v>
      </c>
      <c r="C30" s="4">
        <v>1</v>
      </c>
      <c r="D30" s="4">
        <v>1</v>
      </c>
      <c r="E30" s="5"/>
      <c r="F30" s="4">
        <v>1</v>
      </c>
      <c r="G30" s="4">
        <v>1</v>
      </c>
      <c r="H30" s="5"/>
      <c r="I30" s="5"/>
      <c r="J30" s="4" cm="1">
        <f t="array" ref="J30">INDEX(A30:I30,1,VLOOKUP($L$3,$M$227:$O$241,$O$226,))</f>
        <v>0</v>
      </c>
      <c r="K30" s="2"/>
      <c r="L30" s="290"/>
      <c r="M30" s="272"/>
      <c r="N30" s="321"/>
      <c r="O30" s="322"/>
      <c r="P30" s="131"/>
      <c r="Q30" s="212" t="s">
        <v>66</v>
      </c>
      <c r="R30" s="39"/>
      <c r="S30" s="40"/>
      <c r="T30" s="341" t="s">
        <v>67</v>
      </c>
      <c r="U30" s="342"/>
      <c r="V30" s="342"/>
      <c r="W30" s="342"/>
      <c r="X30" s="342"/>
      <c r="Y30" s="342"/>
      <c r="Z30" s="342"/>
      <c r="AA30" s="343"/>
      <c r="AB30" s="143"/>
      <c r="AC30" s="267"/>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290"/>
      <c r="M31" s="272"/>
      <c r="N31" s="319" t="s">
        <v>68</v>
      </c>
      <c r="O31" s="320"/>
      <c r="P31" s="25"/>
      <c r="Q31" s="209" t="s">
        <v>206</v>
      </c>
      <c r="R31" s="37"/>
      <c r="S31" s="38"/>
      <c r="T31" s="142"/>
      <c r="U31" s="98"/>
      <c r="V31" s="98"/>
      <c r="W31" s="98"/>
      <c r="X31" s="98"/>
      <c r="Y31" s="98"/>
      <c r="Z31" s="61"/>
      <c r="AA31" s="64"/>
      <c r="AB31" s="15"/>
      <c r="AC31" s="267"/>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290"/>
      <c r="M32" s="272"/>
      <c r="N32" s="321"/>
      <c r="O32" s="322"/>
      <c r="P32" s="25"/>
      <c r="Q32" s="209" t="s">
        <v>70</v>
      </c>
      <c r="R32" s="37"/>
      <c r="S32" s="38"/>
      <c r="T32" s="99"/>
      <c r="U32" s="64"/>
      <c r="V32" s="64"/>
      <c r="W32" s="64"/>
      <c r="X32" s="64"/>
      <c r="Y32" s="64"/>
      <c r="Z32" s="61"/>
      <c r="AA32" s="64"/>
      <c r="AB32" s="15"/>
      <c r="AC32" s="267"/>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291"/>
      <c r="M33" s="273"/>
      <c r="N33" s="299" t="s">
        <v>71</v>
      </c>
      <c r="O33" s="300"/>
      <c r="P33" s="25"/>
      <c r="Q33" s="209" t="s">
        <v>72</v>
      </c>
      <c r="R33" s="37"/>
      <c r="S33" s="38"/>
      <c r="T33" s="63"/>
      <c r="U33" s="64"/>
      <c r="V33" s="64"/>
      <c r="W33" s="64"/>
      <c r="X33" s="64"/>
      <c r="Y33" s="64"/>
      <c r="Z33" s="61"/>
      <c r="AA33" s="64"/>
      <c r="AB33" s="15"/>
      <c r="AC33" s="268"/>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c r="A35" s="5">
        <v>1</v>
      </c>
      <c r="C35" s="5"/>
      <c r="D35" s="4">
        <v>1</v>
      </c>
      <c r="E35" s="5"/>
      <c r="F35" s="5"/>
      <c r="G35" s="4">
        <v>1</v>
      </c>
      <c r="H35" s="5"/>
      <c r="I35" s="5"/>
      <c r="J35" s="4" cm="1">
        <f t="array" ref="J35">INDEX(A35:I35,1,VLOOKUP($L$3,$M$227:$O$241,$O$226,))</f>
        <v>0</v>
      </c>
      <c r="K35" s="2"/>
      <c r="L35" s="289" t="s">
        <v>209</v>
      </c>
      <c r="M35" s="344" t="s">
        <v>73</v>
      </c>
      <c r="N35" s="299" t="s">
        <v>33</v>
      </c>
      <c r="O35" s="300"/>
      <c r="P35" s="306"/>
      <c r="Q35" s="307"/>
      <c r="R35" s="37"/>
      <c r="S35" s="38"/>
      <c r="T35" s="94" t="s">
        <v>34</v>
      </c>
      <c r="U35" s="96"/>
      <c r="V35" s="64"/>
      <c r="W35" s="64"/>
      <c r="X35" s="64"/>
      <c r="Y35" s="64"/>
      <c r="Z35" s="61"/>
      <c r="AA35" s="64"/>
      <c r="AB35" s="143"/>
      <c r="AC35" s="266" t="s">
        <v>74</v>
      </c>
      <c r="AD35" s="117" t="str" cm="1">
        <f t="array" ref="AD35">INDEX($AH35:$AP35,1,VLOOKUP($L$3,$M$227:$O$241,3,))</f>
        <v>-</v>
      </c>
      <c r="AE35" s="104" t="str">
        <f>IFERROR(IF(SUM($R35:$R40)=0,"",IF(U35=1,$U37*$AD35,0)),"-")</f>
        <v/>
      </c>
      <c r="AF35" s="104" t="str">
        <f>IFERROR(IF(SUM($R35:$R40)=0,"",IF($AF$15="","",$AE35)),"-")</f>
        <v/>
      </c>
      <c r="AH35" s="134"/>
      <c r="AI35" s="134" t="s">
        <v>36</v>
      </c>
      <c r="AJ35" s="163" t="s">
        <v>36</v>
      </c>
      <c r="AK35" s="163">
        <v>5</v>
      </c>
      <c r="AL35" s="163" t="s">
        <v>36</v>
      </c>
      <c r="AM35" s="163" t="s">
        <v>36</v>
      </c>
      <c r="AN35" s="163">
        <v>5</v>
      </c>
      <c r="AO35" s="163" t="s">
        <v>36</v>
      </c>
      <c r="AP35" s="163" t="s">
        <v>36</v>
      </c>
    </row>
    <row r="36" spans="1:46" s="4" customFormat="1" ht="29.25" hidden="1" customHeight="1">
      <c r="A36" s="5">
        <v>1</v>
      </c>
      <c r="C36" s="5"/>
      <c r="D36" s="4">
        <v>1</v>
      </c>
      <c r="E36" s="5"/>
      <c r="F36" s="5"/>
      <c r="G36" s="4">
        <v>1</v>
      </c>
      <c r="H36" s="5"/>
      <c r="I36" s="5"/>
      <c r="J36" s="4" cm="1">
        <f t="array" ref="J36">INDEX(A36:I36,1,VLOOKUP($L$3,$M$227:$O$241,$O$226,))</f>
        <v>0</v>
      </c>
      <c r="K36" s="2"/>
      <c r="L36" s="290"/>
      <c r="M36" s="344"/>
      <c r="N36" s="299" t="s">
        <v>37</v>
      </c>
      <c r="O36" s="300"/>
      <c r="P36" s="306"/>
      <c r="Q36" s="307"/>
      <c r="R36" s="37"/>
      <c r="S36" s="38"/>
      <c r="T36" s="63"/>
      <c r="U36" s="64"/>
      <c r="V36" s="64"/>
      <c r="W36" s="64"/>
      <c r="X36" s="64"/>
      <c r="Y36" s="64"/>
      <c r="Z36" s="61"/>
      <c r="AA36" s="64"/>
      <c r="AB36" s="143"/>
      <c r="AC36" s="267"/>
      <c r="AD36" s="201" t="str" cm="1">
        <f t="array" ref="AD36">IF($AF$15="","","("&amp;INDEX($AH36:$AP36,1,VLOOKUP($L$3,$M$227:$O$241,3,))&amp;")")</f>
        <v/>
      </c>
      <c r="AE36" s="105"/>
      <c r="AF36" s="105"/>
      <c r="AH36" s="134"/>
      <c r="AI36" s="134" t="s">
        <v>36</v>
      </c>
      <c r="AJ36" s="163" t="s">
        <v>36</v>
      </c>
      <c r="AK36" s="163">
        <v>5</v>
      </c>
      <c r="AL36" s="163" t="s">
        <v>36</v>
      </c>
      <c r="AM36" s="163" t="s">
        <v>36</v>
      </c>
      <c r="AN36" s="163" t="s">
        <v>36</v>
      </c>
      <c r="AO36" s="163" t="s">
        <v>36</v>
      </c>
      <c r="AP36" s="163" t="s">
        <v>36</v>
      </c>
    </row>
    <row r="37" spans="1:46" s="4" customFormat="1" ht="29.25" hidden="1" customHeight="1">
      <c r="A37" s="5">
        <v>1</v>
      </c>
      <c r="C37" s="5"/>
      <c r="D37" s="4">
        <v>1</v>
      </c>
      <c r="E37" s="5"/>
      <c r="F37" s="5"/>
      <c r="G37" s="4">
        <v>1</v>
      </c>
      <c r="H37" s="5"/>
      <c r="I37" s="5"/>
      <c r="J37" s="4" cm="1">
        <f t="array" ref="J37">INDEX(A37:I37,1,VLOOKUP($L$3,$M$227:$O$241,$O$226,))</f>
        <v>0</v>
      </c>
      <c r="K37" s="2"/>
      <c r="L37" s="290"/>
      <c r="M37" s="344"/>
      <c r="N37" s="299" t="s">
        <v>38</v>
      </c>
      <c r="O37" s="300"/>
      <c r="P37" s="303"/>
      <c r="Q37" s="304"/>
      <c r="R37" s="37"/>
      <c r="S37" s="37"/>
      <c r="T37" s="95">
        <f>DATE($Q$3-AS37+1,4,1)</f>
        <v>40634</v>
      </c>
      <c r="U37" s="82" t="str">
        <f>IF($R37="","",IF($P37&gt;=T37,1,"-"))</f>
        <v/>
      </c>
      <c r="V37" s="177"/>
      <c r="W37" s="178"/>
      <c r="X37" s="178"/>
      <c r="Y37" s="178"/>
      <c r="Z37" s="61"/>
      <c r="AA37" s="64"/>
      <c r="AB37" s="15"/>
      <c r="AC37" s="267"/>
      <c r="AD37" s="100"/>
      <c r="AE37" s="105"/>
      <c r="AF37" s="105"/>
      <c r="AH37" s="84"/>
      <c r="AI37" s="84"/>
      <c r="AJ37" s="16"/>
      <c r="AK37" s="89"/>
      <c r="AL37" s="89"/>
      <c r="AM37" s="89"/>
      <c r="AN37" s="89"/>
      <c r="AO37" s="89"/>
      <c r="AP37" s="89"/>
      <c r="AR37" s="4" t="s">
        <v>39</v>
      </c>
      <c r="AS37" s="4">
        <f>AS$18</f>
        <v>16</v>
      </c>
      <c r="AT37" s="4" t="s">
        <v>40</v>
      </c>
    </row>
    <row r="38" spans="1:46" s="4" customFormat="1" ht="29.25" hidden="1" customHeight="1">
      <c r="A38" s="5">
        <v>1</v>
      </c>
      <c r="C38" s="5"/>
      <c r="D38" s="4">
        <v>1</v>
      </c>
      <c r="E38" s="5"/>
      <c r="F38" s="5"/>
      <c r="G38" s="4">
        <v>1</v>
      </c>
      <c r="H38" s="5"/>
      <c r="I38" s="5"/>
      <c r="J38" s="4" cm="1">
        <f t="array" ref="J38">INDEX(A38:I38,1,VLOOKUP($L$3,$M$227:$O$241,$O$226,))</f>
        <v>0</v>
      </c>
      <c r="K38" s="2"/>
      <c r="L38" s="290"/>
      <c r="M38" s="344"/>
      <c r="N38" s="299" t="s">
        <v>75</v>
      </c>
      <c r="O38" s="300"/>
      <c r="P38" s="306"/>
      <c r="Q38" s="307"/>
      <c r="R38" s="39"/>
      <c r="S38" s="40"/>
      <c r="T38" s="63"/>
      <c r="U38" s="64"/>
      <c r="V38" s="64"/>
      <c r="W38" s="64"/>
      <c r="X38" s="64"/>
      <c r="Y38" s="64"/>
      <c r="Z38" s="61"/>
      <c r="AA38" s="64"/>
      <c r="AB38" s="143"/>
      <c r="AC38" s="267"/>
      <c r="AD38" s="100"/>
      <c r="AE38" s="105"/>
      <c r="AF38" s="105"/>
      <c r="AH38" s="84"/>
      <c r="AI38" s="84"/>
      <c r="AJ38" s="16"/>
      <c r="AK38" s="89"/>
      <c r="AL38" s="89"/>
      <c r="AM38" s="89"/>
      <c r="AN38" s="89"/>
      <c r="AO38" s="89"/>
      <c r="AP38" s="89"/>
    </row>
    <row r="39" spans="1:46" s="4" customFormat="1" ht="29.25" hidden="1" customHeight="1">
      <c r="A39" s="5">
        <v>1</v>
      </c>
      <c r="C39" s="5"/>
      <c r="D39" s="4">
        <v>1</v>
      </c>
      <c r="E39" s="5"/>
      <c r="F39" s="5"/>
      <c r="G39" s="4">
        <v>1</v>
      </c>
      <c r="H39" s="5"/>
      <c r="I39" s="5"/>
      <c r="J39" s="4" cm="1">
        <f t="array" ref="J39">INDEX(A39:I39,1,VLOOKUP($L$3,$M$227:$O$241,$O$226,))</f>
        <v>0</v>
      </c>
      <c r="K39" s="2"/>
      <c r="L39" s="290"/>
      <c r="M39" s="344"/>
      <c r="N39" s="299" t="s">
        <v>76</v>
      </c>
      <c r="O39" s="300"/>
      <c r="P39" s="306"/>
      <c r="Q39" s="307"/>
      <c r="R39" s="39"/>
      <c r="S39" s="39"/>
      <c r="T39" s="63"/>
      <c r="U39" s="64"/>
      <c r="V39" s="64"/>
      <c r="W39" s="64"/>
      <c r="X39" s="64"/>
      <c r="Y39" s="64"/>
      <c r="Z39" s="61"/>
      <c r="AA39" s="64"/>
      <c r="AB39" s="143"/>
      <c r="AC39" s="267"/>
      <c r="AD39" s="120"/>
      <c r="AE39" s="105"/>
      <c r="AF39" s="105"/>
      <c r="AH39" s="84"/>
      <c r="AI39" s="84"/>
      <c r="AJ39" s="16"/>
      <c r="AK39" s="89"/>
      <c r="AL39" s="89"/>
      <c r="AM39" s="89"/>
      <c r="AN39" s="89"/>
      <c r="AO39" s="89"/>
      <c r="AP39" s="89"/>
    </row>
    <row r="40" spans="1:46" s="4" customFormat="1" ht="29.25" hidden="1" customHeight="1">
      <c r="A40" s="5">
        <v>1</v>
      </c>
      <c r="C40" s="5"/>
      <c r="D40" s="4">
        <v>1</v>
      </c>
      <c r="E40" s="5"/>
      <c r="F40" s="5"/>
      <c r="G40" s="4">
        <v>1</v>
      </c>
      <c r="H40" s="5"/>
      <c r="I40" s="5"/>
      <c r="J40" s="4" cm="1">
        <f t="array" ref="J40">INDEX(A40:I40,1,VLOOKUP($L$3,$M$227:$O$241,$O$226,))</f>
        <v>0</v>
      </c>
      <c r="K40" s="2"/>
      <c r="L40" s="290"/>
      <c r="M40" s="344"/>
      <c r="N40" s="299" t="s">
        <v>77</v>
      </c>
      <c r="O40" s="300"/>
      <c r="P40" s="131"/>
      <c r="Q40" s="211"/>
      <c r="R40" s="39"/>
      <c r="S40" s="40"/>
      <c r="T40" s="63"/>
      <c r="U40" s="64"/>
      <c r="V40" s="64"/>
      <c r="W40" s="64"/>
      <c r="X40" s="64"/>
      <c r="Y40" s="64"/>
      <c r="Z40" s="61"/>
      <c r="AA40" s="64"/>
      <c r="AB40" s="143"/>
      <c r="AC40" s="267"/>
      <c r="AD40" s="120"/>
      <c r="AE40" s="105"/>
      <c r="AF40" s="105"/>
      <c r="AH40" s="84"/>
      <c r="AI40" s="84"/>
      <c r="AJ40" s="16"/>
      <c r="AK40" s="89"/>
      <c r="AL40" s="89"/>
      <c r="AM40" s="89"/>
      <c r="AN40" s="89"/>
      <c r="AO40" s="89"/>
      <c r="AP40" s="89"/>
    </row>
    <row r="41" spans="1:46" s="4" customFormat="1" ht="29.25" hidden="1" customHeight="1">
      <c r="A41" s="5">
        <v>1</v>
      </c>
      <c r="C41" s="5"/>
      <c r="D41" s="4">
        <v>1</v>
      </c>
      <c r="E41" s="5"/>
      <c r="F41" s="5"/>
      <c r="G41" s="4">
        <v>1</v>
      </c>
      <c r="H41" s="5"/>
      <c r="I41" s="5"/>
      <c r="J41" s="4" cm="1">
        <f t="array" ref="J41">INDEX(A41:I41,1,VLOOKUP($L$3,$M$227:$O$241,$O$226,))</f>
        <v>0</v>
      </c>
      <c r="K41" s="2"/>
      <c r="L41" s="290"/>
      <c r="M41" s="344"/>
      <c r="N41" s="319" t="s">
        <v>68</v>
      </c>
      <c r="O41" s="320"/>
      <c r="P41" s="25"/>
      <c r="Q41" s="209" t="s">
        <v>206</v>
      </c>
      <c r="R41" s="37"/>
      <c r="S41" s="38"/>
      <c r="T41" s="63"/>
      <c r="U41" s="64"/>
      <c r="V41" s="64"/>
      <c r="W41" s="64"/>
      <c r="X41" s="64"/>
      <c r="Y41" s="64"/>
      <c r="Z41" s="61"/>
      <c r="AA41" s="64"/>
      <c r="AB41" s="15"/>
      <c r="AC41" s="267"/>
      <c r="AD41" s="100"/>
      <c r="AE41" s="105"/>
      <c r="AF41" s="105"/>
      <c r="AH41" s="84"/>
      <c r="AI41" s="84"/>
      <c r="AJ41" s="16"/>
      <c r="AK41" s="89"/>
      <c r="AL41" s="89"/>
      <c r="AM41" s="89"/>
      <c r="AN41" s="89"/>
      <c r="AO41" s="89"/>
      <c r="AP41" s="89"/>
    </row>
    <row r="42" spans="1:46" s="4" customFormat="1" ht="29.25" hidden="1" customHeight="1">
      <c r="A42" s="5">
        <v>1</v>
      </c>
      <c r="C42" s="5"/>
      <c r="D42" s="4">
        <v>1</v>
      </c>
      <c r="E42" s="5"/>
      <c r="F42" s="5"/>
      <c r="G42" s="4">
        <v>1</v>
      </c>
      <c r="H42" s="5"/>
      <c r="I42" s="5"/>
      <c r="J42" s="4" cm="1">
        <f t="array" ref="J42">INDEX(A42:I42,1,VLOOKUP($L$3,$M$227:$O$241,$O$226,))</f>
        <v>0</v>
      </c>
      <c r="K42" s="2"/>
      <c r="L42" s="290"/>
      <c r="M42" s="344"/>
      <c r="N42" s="345"/>
      <c r="O42" s="346"/>
      <c r="P42" s="25"/>
      <c r="Q42" s="209" t="s">
        <v>70</v>
      </c>
      <c r="R42" s="37"/>
      <c r="S42" s="38"/>
      <c r="T42" s="63"/>
      <c r="U42" s="64"/>
      <c r="V42" s="64"/>
      <c r="W42" s="64"/>
      <c r="X42" s="64"/>
      <c r="Y42" s="64"/>
      <c r="Z42" s="61"/>
      <c r="AA42" s="64"/>
      <c r="AB42" s="15"/>
      <c r="AC42" s="267"/>
      <c r="AD42" s="100"/>
      <c r="AE42" s="105"/>
      <c r="AF42" s="105"/>
      <c r="AH42" s="84"/>
      <c r="AI42" s="84"/>
      <c r="AJ42" s="16"/>
      <c r="AK42" s="89"/>
      <c r="AL42" s="89"/>
      <c r="AM42" s="89"/>
      <c r="AN42" s="89"/>
      <c r="AO42" s="89"/>
      <c r="AP42" s="89"/>
    </row>
    <row r="43" spans="1:46" s="4" customFormat="1" ht="29.25" hidden="1" customHeight="1">
      <c r="A43" s="5">
        <v>1</v>
      </c>
      <c r="C43" s="5"/>
      <c r="D43" s="4">
        <v>1</v>
      </c>
      <c r="E43" s="5"/>
      <c r="F43" s="5"/>
      <c r="G43" s="4">
        <v>1</v>
      </c>
      <c r="H43" s="5"/>
      <c r="I43" s="5"/>
      <c r="J43" s="4" cm="1">
        <f t="array" ref="J43">INDEX(A43:I43,1,VLOOKUP($L$3,$M$227:$O$241,$O$226,))</f>
        <v>0</v>
      </c>
      <c r="K43" s="2"/>
      <c r="L43" s="291"/>
      <c r="M43" s="344"/>
      <c r="N43" s="355" t="s">
        <v>78</v>
      </c>
      <c r="O43" s="355"/>
      <c r="P43" s="25"/>
      <c r="Q43" s="209" t="s">
        <v>72</v>
      </c>
      <c r="R43" s="37"/>
      <c r="S43" s="38"/>
      <c r="T43" s="63"/>
      <c r="U43" s="64"/>
      <c r="V43" s="64"/>
      <c r="W43" s="64"/>
      <c r="X43" s="64"/>
      <c r="Y43" s="64"/>
      <c r="Z43" s="61"/>
      <c r="AA43" s="64"/>
      <c r="AB43" s="15"/>
      <c r="AC43" s="268"/>
      <c r="AD43" s="101"/>
      <c r="AE43" s="106"/>
      <c r="AF43" s="106"/>
      <c r="AH43" s="87"/>
      <c r="AI43" s="87"/>
      <c r="AJ43" s="17"/>
      <c r="AK43" s="36"/>
      <c r="AL43" s="36"/>
      <c r="AM43" s="36"/>
      <c r="AN43" s="36"/>
      <c r="AO43" s="36"/>
      <c r="AP43" s="36"/>
    </row>
    <row r="44" spans="1:46" s="4" customFormat="1" ht="3.75" hidden="1" customHeight="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hidden="1" customHeight="1">
      <c r="A45" s="5">
        <v>1</v>
      </c>
      <c r="E45" s="4"/>
      <c r="F45" s="4">
        <v>1</v>
      </c>
      <c r="G45" s="4">
        <v>1</v>
      </c>
      <c r="H45" s="4"/>
      <c r="I45" s="4"/>
      <c r="J45" s="4" cm="1">
        <f t="array" ref="J45">INDEX(A45:I45,1,VLOOKUP($L$3,$M$227:$O$241,$O$226,))</f>
        <v>0</v>
      </c>
      <c r="K45" s="2"/>
      <c r="L45" s="255" t="s">
        <v>209</v>
      </c>
      <c r="M45" s="344" t="s">
        <v>79</v>
      </c>
      <c r="N45" s="328" t="s">
        <v>80</v>
      </c>
      <c r="O45" s="329"/>
      <c r="P45" s="27"/>
      <c r="Q45" s="209" t="s">
        <v>81</v>
      </c>
      <c r="R45" s="46"/>
      <c r="S45" s="47"/>
      <c r="T45" s="166" t="s">
        <v>82</v>
      </c>
      <c r="U45" s="133" t="str">
        <f>IF(SUM($R45:$R48)=0,"",SUM($R45:$R47))</f>
        <v/>
      </c>
      <c r="AB45" s="151"/>
      <c r="AC45" s="251" t="s">
        <v>83</v>
      </c>
      <c r="AD45" s="117" t="str" cm="1">
        <f t="array" ref="AD45">INDEX($AH45:$AP45,1,VLOOKUP($L$3,$M$227:$O$241,3,))</f>
        <v>-</v>
      </c>
      <c r="AE45" s="165" t="str">
        <f>IFERROR(IF(SUM($R45:$R48)=0,"",IF($U45&gt;0,$AD45,0)),"-")</f>
        <v/>
      </c>
      <c r="AF45" s="115"/>
      <c r="AH45" s="163"/>
      <c r="AI45" s="163" t="s">
        <v>36</v>
      </c>
      <c r="AJ45" s="163" t="s">
        <v>36</v>
      </c>
      <c r="AK45" s="163" t="s">
        <v>36</v>
      </c>
      <c r="AL45" s="163" t="s">
        <v>36</v>
      </c>
      <c r="AM45" s="163">
        <v>5</v>
      </c>
      <c r="AN45" s="163">
        <v>5</v>
      </c>
      <c r="AO45" s="163" t="s">
        <v>36</v>
      </c>
      <c r="AP45" s="163" t="s">
        <v>36</v>
      </c>
    </row>
    <row r="46" spans="1:46" s="5" customFormat="1" ht="29.25" hidden="1" customHeight="1">
      <c r="A46" s="5">
        <v>1</v>
      </c>
      <c r="E46" s="4"/>
      <c r="F46" s="4">
        <v>1</v>
      </c>
      <c r="G46" s="4">
        <v>1</v>
      </c>
      <c r="J46" s="4" cm="1">
        <f t="array" ref="J46">INDEX(A46:I46,1,VLOOKUP($L$3,$M$227:$O$241,$O$226,))</f>
        <v>0</v>
      </c>
      <c r="K46" s="2"/>
      <c r="L46" s="255"/>
      <c r="M46" s="344"/>
      <c r="N46" s="330"/>
      <c r="O46" s="331"/>
      <c r="P46" s="77"/>
      <c r="Q46" s="214" t="s">
        <v>84</v>
      </c>
      <c r="R46" s="48"/>
      <c r="S46" s="49"/>
      <c r="T46" s="63"/>
      <c r="U46" s="60"/>
      <c r="V46" s="60"/>
      <c r="W46" s="60"/>
      <c r="X46" s="60"/>
      <c r="Y46" s="60"/>
      <c r="Z46" s="61"/>
      <c r="AA46" s="67"/>
      <c r="AB46" s="148"/>
      <c r="AC46" s="251"/>
      <c r="AD46" s="123"/>
      <c r="AE46" s="110"/>
      <c r="AF46" s="110"/>
      <c r="AH46" s="163"/>
      <c r="AI46" s="163"/>
      <c r="AJ46" s="163"/>
      <c r="AK46" s="163"/>
      <c r="AL46" s="163"/>
      <c r="AM46" s="163"/>
      <c r="AN46" s="163"/>
      <c r="AO46" s="163"/>
      <c r="AP46" s="163"/>
    </row>
    <row r="47" spans="1:46" s="5" customFormat="1" ht="29.25" hidden="1" customHeight="1">
      <c r="A47" s="5">
        <v>1</v>
      </c>
      <c r="E47" s="4"/>
      <c r="F47" s="4">
        <v>1</v>
      </c>
      <c r="G47" s="4">
        <v>1</v>
      </c>
      <c r="J47" s="4" cm="1">
        <f t="array" ref="J47">INDEX(A47:I47,1,VLOOKUP($L$3,$M$227:$O$241,$O$226,))</f>
        <v>0</v>
      </c>
      <c r="K47" s="2"/>
      <c r="L47" s="255"/>
      <c r="M47" s="344"/>
      <c r="N47" s="330"/>
      <c r="O47" s="331"/>
      <c r="P47" s="77"/>
      <c r="Q47" s="214" t="s">
        <v>85</v>
      </c>
      <c r="R47" s="48"/>
      <c r="S47" s="49"/>
      <c r="T47" s="63"/>
      <c r="U47" s="60"/>
      <c r="V47" s="60"/>
      <c r="W47" s="60"/>
      <c r="X47" s="60"/>
      <c r="Y47" s="60"/>
      <c r="Z47" s="61"/>
      <c r="AA47" s="67"/>
      <c r="AB47" s="148"/>
      <c r="AC47" s="251"/>
      <c r="AD47" s="123"/>
      <c r="AE47" s="110"/>
      <c r="AF47" s="110"/>
      <c r="AH47" s="78"/>
      <c r="AI47" s="78"/>
      <c r="AJ47" s="16"/>
      <c r="AK47" s="16"/>
      <c r="AL47" s="16"/>
      <c r="AM47" s="16"/>
      <c r="AN47" s="16"/>
      <c r="AO47" s="16"/>
      <c r="AP47" s="16"/>
    </row>
    <row r="48" spans="1:46" s="5" customFormat="1" ht="29.25" hidden="1" customHeight="1">
      <c r="A48" s="5">
        <v>1</v>
      </c>
      <c r="E48" s="4"/>
      <c r="F48" s="4">
        <v>1</v>
      </c>
      <c r="G48" s="4">
        <v>1</v>
      </c>
      <c r="J48" s="4" cm="1">
        <f t="array" ref="J48">INDEX(A48:I48,1,VLOOKUP($L$3,$M$227:$O$241,$O$226,))</f>
        <v>0</v>
      </c>
      <c r="K48" s="2"/>
      <c r="L48" s="255"/>
      <c r="M48" s="344"/>
      <c r="N48" s="332"/>
      <c r="O48" s="333"/>
      <c r="P48" s="77"/>
      <c r="Q48" s="213" t="s">
        <v>86</v>
      </c>
      <c r="R48" s="48"/>
      <c r="S48" s="49"/>
      <c r="T48" s="63"/>
      <c r="U48" s="60"/>
      <c r="V48" s="60"/>
      <c r="W48" s="60"/>
      <c r="X48" s="60"/>
      <c r="Y48" s="60"/>
      <c r="Z48" s="61"/>
      <c r="AA48" s="67"/>
      <c r="AB48" s="148"/>
      <c r="AC48" s="251"/>
      <c r="AD48" s="123"/>
      <c r="AE48" s="110"/>
      <c r="AF48" s="110"/>
      <c r="AH48" s="78"/>
      <c r="AI48" s="78"/>
      <c r="AJ48" s="16"/>
      <c r="AK48" s="16"/>
      <c r="AL48" s="16"/>
      <c r="AM48" s="16"/>
      <c r="AN48" s="16"/>
      <c r="AO48" s="16"/>
      <c r="AP48" s="16"/>
    </row>
    <row r="49" spans="1:52" s="5" customFormat="1" ht="29.25" hidden="1" customHeight="1">
      <c r="A49" s="5">
        <v>1</v>
      </c>
      <c r="E49" s="4"/>
      <c r="F49" s="4">
        <v>1</v>
      </c>
      <c r="G49" s="4">
        <v>1</v>
      </c>
      <c r="J49" s="4" cm="1">
        <f t="array" ref="J49">INDEX(A49:I49,1,VLOOKUP($L$3,$M$227:$O$241,$O$226,))</f>
        <v>0</v>
      </c>
      <c r="K49" s="2"/>
      <c r="L49" s="255"/>
      <c r="M49" s="344"/>
      <c r="N49" s="256" t="s">
        <v>87</v>
      </c>
      <c r="O49" s="327"/>
      <c r="P49" s="32"/>
      <c r="Q49" s="217" t="s">
        <v>88</v>
      </c>
      <c r="R49" s="50"/>
      <c r="S49" s="51"/>
      <c r="T49" s="71"/>
      <c r="U49" s="60"/>
      <c r="V49" s="60"/>
      <c r="W49" s="60"/>
      <c r="X49" s="60"/>
      <c r="Y49" s="60"/>
      <c r="Z49" s="61"/>
      <c r="AA49" s="31"/>
      <c r="AB49" s="149"/>
      <c r="AC49" s="251"/>
      <c r="AD49" s="123"/>
      <c r="AE49" s="110"/>
      <c r="AF49" s="111"/>
      <c r="AH49" s="88"/>
      <c r="AI49" s="88"/>
      <c r="AJ49" s="17"/>
      <c r="AK49" s="17"/>
      <c r="AL49" s="17"/>
      <c r="AM49" s="17"/>
      <c r="AN49" s="17"/>
      <c r="AO49" s="17"/>
      <c r="AP49" s="17"/>
    </row>
    <row r="50" spans="1:52" s="5" customFormat="1" ht="3.75" hidden="1" customHeight="1">
      <c r="A50" s="5">
        <v>1</v>
      </c>
      <c r="E50" s="4"/>
      <c r="F50" s="4">
        <v>1</v>
      </c>
      <c r="G50" s="4">
        <v>1</v>
      </c>
      <c r="J50" s="4" cm="1">
        <f t="array" ref="J50">INDEX(A50:I50,1,VLOOKUP($L$3,$M$227:$O$241,$O$226,))</f>
        <v>0</v>
      </c>
      <c r="K50" s="2"/>
      <c r="L50" s="2"/>
      <c r="M50" s="34"/>
      <c r="N50" s="30"/>
      <c r="O50" s="30"/>
      <c r="P50" s="22"/>
      <c r="Q50" s="26"/>
      <c r="R50" s="22"/>
      <c r="S50" s="22"/>
      <c r="T50" s="72"/>
      <c r="U50" s="60"/>
      <c r="V50" s="60"/>
      <c r="W50" s="60"/>
      <c r="X50" s="60"/>
      <c r="Y50" s="60"/>
      <c r="Z50" s="61"/>
      <c r="AA50" s="67"/>
      <c r="AB50" s="150"/>
      <c r="AC50" s="33" t="s">
        <v>89</v>
      </c>
      <c r="AD50" s="125"/>
      <c r="AE50" s="112"/>
      <c r="AF50" s="128"/>
      <c r="AH50" s="78"/>
      <c r="AI50" s="78"/>
      <c r="AJ50" s="16"/>
      <c r="AK50" s="16"/>
      <c r="AL50" s="16"/>
      <c r="AM50" s="16"/>
      <c r="AN50" s="16"/>
      <c r="AO50" s="16"/>
      <c r="AP50" s="16"/>
    </row>
    <row r="51" spans="1:52" s="5" customFormat="1" ht="29.25" hidden="1" customHeight="1">
      <c r="A51" s="5">
        <v>1</v>
      </c>
      <c r="B51" s="4"/>
      <c r="C51" s="4">
        <v>1</v>
      </c>
      <c r="D51" s="4">
        <v>1</v>
      </c>
      <c r="F51" s="4">
        <v>1</v>
      </c>
      <c r="G51" s="4">
        <v>1</v>
      </c>
      <c r="J51" s="4" cm="1">
        <f t="array" ref="J51">INDEX(A51:I51,1,VLOOKUP($L$3,$M$227:$O$241,$O$226,))</f>
        <v>0</v>
      </c>
      <c r="K51" s="2"/>
      <c r="L51" s="356" t="s">
        <v>209</v>
      </c>
      <c r="M51" s="271" t="s">
        <v>90</v>
      </c>
      <c r="N51" s="334" t="s">
        <v>91</v>
      </c>
      <c r="O51" s="335"/>
      <c r="P51" s="29"/>
      <c r="Q51" s="215" t="s">
        <v>92</v>
      </c>
      <c r="R51" s="41"/>
      <c r="S51" s="42"/>
      <c r="U51" s="172" t="str">
        <f>IF($R51=0,"",$AS51)</f>
        <v/>
      </c>
      <c r="V51" s="64"/>
      <c r="W51" s="64"/>
      <c r="X51" s="64"/>
      <c r="Y51" s="64"/>
      <c r="Z51" s="61"/>
      <c r="AA51" s="64"/>
      <c r="AB51" s="145"/>
      <c r="AC51" s="310" t="s">
        <v>93</v>
      </c>
      <c r="AD51" s="117" t="str" cm="1">
        <f t="array" ref="AD51">INDEX($AH51:$AP51,1,VLOOKUP($L$3,$M$227:$O$241,3,))</f>
        <v>-</v>
      </c>
      <c r="AE51" s="109" t="str">
        <f>IFERROR(IF(SUM($R51:$R54)=0,"",IF($U56=0,0,$V59*AD51)),"-")</f>
        <v/>
      </c>
      <c r="AF51" s="132"/>
      <c r="AH51" s="163"/>
      <c r="AI51" s="163" t="s">
        <v>36</v>
      </c>
      <c r="AJ51" s="163">
        <v>5</v>
      </c>
      <c r="AK51" s="163">
        <v>5</v>
      </c>
      <c r="AL51" s="163" t="s">
        <v>36</v>
      </c>
      <c r="AM51" s="163">
        <v>5</v>
      </c>
      <c r="AN51" s="163">
        <v>5</v>
      </c>
      <c r="AO51" s="163" t="s">
        <v>36</v>
      </c>
      <c r="AP51" s="163" t="s">
        <v>36</v>
      </c>
      <c r="AR51" s="5" t="s">
        <v>92</v>
      </c>
      <c r="AS51" s="180">
        <v>1</v>
      </c>
    </row>
    <row r="52" spans="1:52" s="5" customFormat="1" ht="29.25" hidden="1" customHeight="1">
      <c r="A52" s="5">
        <v>1</v>
      </c>
      <c r="B52" s="4"/>
      <c r="C52" s="4">
        <v>1</v>
      </c>
      <c r="D52" s="4">
        <v>1</v>
      </c>
      <c r="F52" s="4">
        <v>1</v>
      </c>
      <c r="G52" s="4">
        <v>1</v>
      </c>
      <c r="J52" s="4" cm="1">
        <f t="array" ref="J52">INDEX(A52:I52,1,VLOOKUP($L$3,$M$227:$O$241,$O$226,))</f>
        <v>0</v>
      </c>
      <c r="K52" s="2"/>
      <c r="L52" s="357"/>
      <c r="M52" s="272"/>
      <c r="N52" s="365"/>
      <c r="O52" s="366"/>
      <c r="P52" s="8"/>
      <c r="Q52" s="216" t="s">
        <v>94</v>
      </c>
      <c r="R52" s="42"/>
      <c r="S52" s="43"/>
      <c r="T52" s="63"/>
      <c r="U52" s="172" t="str">
        <f>IF($R52=0,"",$AS52)</f>
        <v/>
      </c>
      <c r="V52" s="64"/>
      <c r="W52" s="64"/>
      <c r="X52" s="64"/>
      <c r="Y52" s="64"/>
      <c r="Z52" s="61"/>
      <c r="AA52" s="64"/>
      <c r="AB52" s="146"/>
      <c r="AC52" s="311"/>
      <c r="AD52" s="121"/>
      <c r="AE52" s="110"/>
      <c r="AF52" s="110"/>
      <c r="AH52" s="163"/>
      <c r="AI52" s="163"/>
      <c r="AJ52" s="163"/>
      <c r="AK52" s="163"/>
      <c r="AL52" s="163"/>
      <c r="AM52" s="163"/>
      <c r="AN52" s="163"/>
      <c r="AO52" s="163"/>
      <c r="AP52" s="163"/>
      <c r="AR52" s="5" t="s">
        <v>94</v>
      </c>
      <c r="AS52" s="180">
        <v>1</v>
      </c>
    </row>
    <row r="53" spans="1:52" s="5" customFormat="1" ht="29.25" hidden="1" customHeight="1">
      <c r="A53" s="5">
        <v>1</v>
      </c>
      <c r="B53" s="4"/>
      <c r="C53" s="4">
        <v>1</v>
      </c>
      <c r="D53" s="4">
        <v>1</v>
      </c>
      <c r="F53" s="4">
        <v>1</v>
      </c>
      <c r="G53" s="4">
        <v>1</v>
      </c>
      <c r="J53" s="4" cm="1">
        <f t="array" ref="J53">INDEX(A53:I53,1,VLOOKUP($L$3,$M$227:$O$241,$O$226,))</f>
        <v>0</v>
      </c>
      <c r="K53" s="2"/>
      <c r="L53" s="357"/>
      <c r="M53" s="272"/>
      <c r="N53" s="365"/>
      <c r="O53" s="366"/>
      <c r="P53" s="8"/>
      <c r="Q53" s="216" t="s">
        <v>95</v>
      </c>
      <c r="R53" s="42"/>
      <c r="S53" s="43"/>
      <c r="T53" s="63"/>
      <c r="U53" s="172" t="str">
        <f>IF($R53=0,"",$AS53)</f>
        <v/>
      </c>
      <c r="V53" s="64"/>
      <c r="W53" s="64"/>
      <c r="X53" s="64"/>
      <c r="Y53" s="64"/>
      <c r="Z53" s="61"/>
      <c r="AA53" s="64"/>
      <c r="AB53" s="146"/>
      <c r="AC53" s="311"/>
      <c r="AD53" s="121"/>
      <c r="AE53" s="110"/>
      <c r="AF53" s="110"/>
      <c r="AH53" s="78"/>
      <c r="AI53" s="78"/>
      <c r="AJ53" s="16"/>
      <c r="AK53" s="16"/>
      <c r="AL53" s="16"/>
      <c r="AM53" s="16"/>
      <c r="AN53" s="16"/>
      <c r="AO53" s="16"/>
      <c r="AP53" s="16"/>
      <c r="AR53" s="5" t="s">
        <v>95</v>
      </c>
      <c r="AS53" s="180">
        <v>0.5</v>
      </c>
    </row>
    <row r="54" spans="1:52" s="5" customFormat="1" ht="29.25" hidden="1" customHeight="1">
      <c r="A54" s="5">
        <v>1</v>
      </c>
      <c r="B54" s="4"/>
      <c r="C54" s="4">
        <v>1</v>
      </c>
      <c r="D54" s="4">
        <v>1</v>
      </c>
      <c r="F54" s="4">
        <v>1</v>
      </c>
      <c r="G54" s="4">
        <v>1</v>
      </c>
      <c r="J54" s="4" cm="1">
        <f t="array" ref="J54">INDEX(A54:I54,1,VLOOKUP($L$3,$M$227:$O$241,$O$226,))</f>
        <v>0</v>
      </c>
      <c r="K54" s="2"/>
      <c r="L54" s="357"/>
      <c r="M54" s="272"/>
      <c r="N54" s="336"/>
      <c r="O54" s="337"/>
      <c r="P54" s="9"/>
      <c r="Q54" s="208" t="s">
        <v>96</v>
      </c>
      <c r="R54" s="42"/>
      <c r="S54" s="43"/>
      <c r="T54" s="63"/>
      <c r="U54" s="64"/>
      <c r="V54" s="64"/>
      <c r="W54" s="64"/>
      <c r="X54" s="64"/>
      <c r="Y54" s="64"/>
      <c r="Z54" s="61"/>
      <c r="AA54" s="64"/>
      <c r="AB54" s="146"/>
      <c r="AC54" s="311"/>
      <c r="AD54" s="121"/>
      <c r="AE54" s="110"/>
      <c r="AF54" s="110"/>
      <c r="AH54" s="78"/>
      <c r="AI54" s="78"/>
      <c r="AJ54" s="16"/>
      <c r="AK54" s="16"/>
      <c r="AL54" s="16"/>
      <c r="AM54" s="16"/>
      <c r="AN54" s="16"/>
      <c r="AO54" s="16"/>
      <c r="AP54" s="16"/>
    </row>
    <row r="55" spans="1:52" s="5" customFormat="1" ht="47.25" hidden="1" customHeight="1">
      <c r="A55" s="5">
        <v>1</v>
      </c>
      <c r="B55" s="4"/>
      <c r="C55" s="4">
        <v>1</v>
      </c>
      <c r="D55" s="4">
        <v>1</v>
      </c>
      <c r="F55" s="4">
        <v>1</v>
      </c>
      <c r="G55" s="4">
        <v>1</v>
      </c>
      <c r="J55" s="4" cm="1">
        <f t="array" ref="J55">INDEX(A55:I55,1,VLOOKUP($L$3,$M$227:$O$241,$O$226,))</f>
        <v>0</v>
      </c>
      <c r="K55" s="2"/>
      <c r="L55" s="357"/>
      <c r="M55" s="272"/>
      <c r="N55" s="256" t="s">
        <v>208</v>
      </c>
      <c r="O55" s="327"/>
      <c r="P55" s="323"/>
      <c r="Q55" s="324"/>
      <c r="R55" s="42"/>
      <c r="S55" s="43"/>
      <c r="T55" s="63"/>
      <c r="U55" s="64"/>
      <c r="V55" s="64"/>
      <c r="W55" s="64"/>
      <c r="X55" s="64"/>
      <c r="Y55" s="64"/>
      <c r="Z55" s="61"/>
      <c r="AA55" s="64"/>
      <c r="AB55" s="146"/>
      <c r="AC55" s="311"/>
      <c r="AD55" s="121"/>
      <c r="AE55" s="110"/>
      <c r="AF55" s="110"/>
      <c r="AH55" s="78"/>
      <c r="AI55" s="78"/>
      <c r="AJ55" s="16"/>
      <c r="AK55" s="16"/>
      <c r="AL55" s="16"/>
      <c r="AM55" s="16"/>
      <c r="AN55" s="16"/>
      <c r="AO55" s="16"/>
      <c r="AP55" s="16"/>
    </row>
    <row r="56" spans="1:52" s="5" customFormat="1" ht="29.25" hidden="1" customHeight="1">
      <c r="A56" s="5">
        <v>1</v>
      </c>
      <c r="B56" s="4"/>
      <c r="C56" s="4">
        <v>1</v>
      </c>
      <c r="D56" s="4">
        <v>1</v>
      </c>
      <c r="F56" s="4">
        <v>1</v>
      </c>
      <c r="G56" s="4">
        <v>1</v>
      </c>
      <c r="J56" s="4" cm="1">
        <f t="array" ref="J56">INDEX(A56:I56,1,VLOOKUP($L$3,$M$227:$O$241,$O$226,))</f>
        <v>0</v>
      </c>
      <c r="K56" s="2"/>
      <c r="L56" s="357"/>
      <c r="M56" s="272"/>
      <c r="N56" s="256" t="s">
        <v>97</v>
      </c>
      <c r="O56" s="327"/>
      <c r="P56" s="323" t="s">
        <v>3</v>
      </c>
      <c r="Q56" s="324"/>
      <c r="R56" s="42"/>
      <c r="S56" s="43"/>
      <c r="T56" s="94" t="s">
        <v>98</v>
      </c>
      <c r="U56" s="96"/>
      <c r="V56" s="64"/>
      <c r="W56" s="64"/>
      <c r="X56" s="64"/>
      <c r="Y56" s="64"/>
      <c r="Z56" s="61"/>
      <c r="AA56" s="64"/>
      <c r="AB56" s="146"/>
      <c r="AC56" s="311"/>
      <c r="AD56" s="121"/>
      <c r="AE56" s="110"/>
      <c r="AF56" s="110"/>
      <c r="AH56" s="78"/>
      <c r="AI56" s="78"/>
      <c r="AJ56" s="16"/>
      <c r="AK56" s="16"/>
      <c r="AL56" s="16"/>
      <c r="AM56" s="16"/>
      <c r="AN56" s="16"/>
      <c r="AO56" s="16"/>
      <c r="AP56" s="16"/>
    </row>
    <row r="57" spans="1:52" s="5" customFormat="1" ht="29.25" hidden="1" customHeight="1">
      <c r="A57" s="5">
        <v>1</v>
      </c>
      <c r="B57" s="4"/>
      <c r="C57" s="4">
        <v>1</v>
      </c>
      <c r="D57" s="4">
        <v>1</v>
      </c>
      <c r="F57" s="4">
        <v>1</v>
      </c>
      <c r="G57" s="4">
        <v>1</v>
      </c>
      <c r="J57" s="4" cm="1">
        <f t="array" ref="J57">INDEX(A57:I57,1,VLOOKUP($L$3,$M$227:$O$241,$O$226,))</f>
        <v>0</v>
      </c>
      <c r="K57" s="2"/>
      <c r="L57" s="357"/>
      <c r="M57" s="272"/>
      <c r="N57" s="256" t="s">
        <v>99</v>
      </c>
      <c r="O57" s="327"/>
      <c r="P57" s="323"/>
      <c r="Q57" s="324"/>
      <c r="R57" s="42"/>
      <c r="S57" s="43"/>
      <c r="T57" s="63"/>
      <c r="U57" s="242"/>
      <c r="V57" s="61"/>
      <c r="W57" s="172" t="str">
        <f>IF(W58=1,$AU57,"")</f>
        <v/>
      </c>
      <c r="X57" s="62"/>
      <c r="Y57" s="172" t="str">
        <f>IF(Y58=1,$AW57,"")</f>
        <v/>
      </c>
      <c r="Z57" s="62"/>
      <c r="AA57" s="172" t="str">
        <f>IF(AA58=1,$AY57,"")</f>
        <v/>
      </c>
      <c r="AB57" s="146"/>
      <c r="AC57" s="311"/>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hidden="1" customHeight="1">
      <c r="A58" s="5">
        <v>1</v>
      </c>
      <c r="B58" s="4"/>
      <c r="C58" s="4">
        <v>1</v>
      </c>
      <c r="D58" s="4">
        <v>1</v>
      </c>
      <c r="F58" s="4">
        <v>1</v>
      </c>
      <c r="G58" s="4">
        <v>1</v>
      </c>
      <c r="J58" s="4" cm="1">
        <f t="array" ref="J58">INDEX(A58:I58,1,VLOOKUP($L$3,$M$227:$O$241,$O$226,))</f>
        <v>0</v>
      </c>
      <c r="K58" s="2"/>
      <c r="L58" s="357"/>
      <c r="M58" s="272"/>
      <c r="N58" s="256" t="s">
        <v>100</v>
      </c>
      <c r="O58" s="327"/>
      <c r="P58" s="303"/>
      <c r="Q58" s="304"/>
      <c r="R58" s="37"/>
      <c r="S58" s="38"/>
      <c r="T58" s="240"/>
      <c r="U58" s="178"/>
      <c r="V58" s="241">
        <f>IF($S$3=$S$227,DATE($Q$3-$AU58+2,4,1),V18)</f>
        <v>42826</v>
      </c>
      <c r="W58" s="82" t="str">
        <f>IF($R58="","",IF(AND($P58&gt;=V58,$P58&lt;X58),1,"-"))</f>
        <v/>
      </c>
      <c r="X58" s="250">
        <f>IF($S$3=$S$227,DATE($Q$3-AW58+2,4,1),$X$18)</f>
        <v>44652</v>
      </c>
      <c r="Y58" s="82" t="str">
        <f>IF($R58="","",IF(AND($P58&gt;=X58,$P58&lt;Z58),1,"-"))</f>
        <v/>
      </c>
      <c r="Z58" s="250">
        <f>IF($S$3=$S$227,DATE($Q$3-AY58+2,4,1),$Z$18)</f>
        <v>45383</v>
      </c>
      <c r="AA58" s="81" t="str">
        <f>IF($R58="","",IF($P58&gt;=Z58,1,"-"))</f>
        <v/>
      </c>
      <c r="AB58" s="15"/>
      <c r="AC58" s="311"/>
      <c r="AD58" s="121"/>
      <c r="AE58" s="110"/>
      <c r="AF58" s="110"/>
      <c r="AH58" s="78"/>
      <c r="AI58" s="78"/>
      <c r="AJ58" s="16"/>
      <c r="AK58" s="16"/>
      <c r="AL58" s="16"/>
      <c r="AM58" s="16"/>
      <c r="AN58" s="16"/>
      <c r="AO58" s="16"/>
      <c r="AP58" s="16"/>
      <c r="AR58" s="4" t="s">
        <v>39</v>
      </c>
      <c r="AS58" s="4">
        <f>AS$18</f>
        <v>16</v>
      </c>
      <c r="AT58" s="4" t="s">
        <v>40</v>
      </c>
      <c r="AU58" s="4">
        <f>AU$18</f>
        <v>11</v>
      </c>
      <c r="AV58" s="4" t="s">
        <v>40</v>
      </c>
      <c r="AW58" s="4">
        <f>AW$18</f>
        <v>6</v>
      </c>
      <c r="AX58" s="4" t="s">
        <v>40</v>
      </c>
      <c r="AY58" s="4">
        <f>AY$18</f>
        <v>4</v>
      </c>
      <c r="AZ58" s="4" t="s">
        <v>40</v>
      </c>
    </row>
    <row r="59" spans="1:52" s="5" customFormat="1" ht="29.25" hidden="1" customHeight="1">
      <c r="A59" s="5">
        <v>1</v>
      </c>
      <c r="B59" s="4"/>
      <c r="C59" s="4">
        <v>1</v>
      </c>
      <c r="D59" s="4">
        <v>1</v>
      </c>
      <c r="F59" s="4">
        <v>1</v>
      </c>
      <c r="G59" s="4">
        <v>1</v>
      </c>
      <c r="J59" s="4" cm="1">
        <f t="array" ref="J59">INDEX(A59:I59,1,VLOOKUP($L$3,$M$227:$O$241,$O$226,))</f>
        <v>0</v>
      </c>
      <c r="K59" s="2"/>
      <c r="L59" s="358"/>
      <c r="M59" s="273"/>
      <c r="N59" s="256" t="s">
        <v>87</v>
      </c>
      <c r="O59" s="327"/>
      <c r="P59" s="27"/>
      <c r="Q59" s="220" t="s">
        <v>101</v>
      </c>
      <c r="R59" s="44"/>
      <c r="S59" s="45"/>
      <c r="T59" s="83" t="s">
        <v>58</v>
      </c>
      <c r="U59" s="64" t="s">
        <v>59</v>
      </c>
      <c r="V59" s="172" t="str">
        <f>IF(SUM($R51:$R54)=0,"",ROUNDDOWN(SUM(W57:AA57)*SUM(U50:U53),2))</f>
        <v/>
      </c>
      <c r="W59" s="64"/>
      <c r="X59" s="64"/>
      <c r="Y59" s="64"/>
      <c r="Z59" s="61"/>
      <c r="AA59" s="64"/>
      <c r="AB59" s="147"/>
      <c r="AC59" s="312"/>
      <c r="AD59" s="122"/>
      <c r="AE59" s="111"/>
      <c r="AF59" s="111"/>
      <c r="AH59" s="88"/>
      <c r="AI59" s="88"/>
      <c r="AJ59" s="17"/>
      <c r="AK59" s="17"/>
      <c r="AL59" s="17"/>
      <c r="AM59" s="17"/>
      <c r="AN59" s="17"/>
      <c r="AO59" s="17"/>
      <c r="AP59" s="17"/>
    </row>
    <row r="60" spans="1:52" s="5" customFormat="1" ht="3.75" hidden="1" customHeight="1">
      <c r="A60" s="5">
        <v>1</v>
      </c>
      <c r="B60" s="4"/>
      <c r="C60" s="4">
        <v>1</v>
      </c>
      <c r="D60" s="4">
        <v>1</v>
      </c>
      <c r="F60" s="4">
        <v>1</v>
      </c>
      <c r="G60" s="4">
        <v>1</v>
      </c>
      <c r="J60" s="4" cm="1">
        <f t="array" ref="J60">INDEX(A60:I60,1,VLOOKUP($L$3,$M$227:$O$241,$O$226,))</f>
        <v>0</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255" t="s">
        <v>102</v>
      </c>
      <c r="M61" s="193" t="s">
        <v>103</v>
      </c>
      <c r="N61" s="256" t="s">
        <v>104</v>
      </c>
      <c r="O61" s="257"/>
      <c r="P61" s="258"/>
      <c r="Q61" s="258"/>
      <c r="R61" s="46"/>
      <c r="S61" s="39"/>
      <c r="T61" s="199"/>
      <c r="U61" s="64"/>
      <c r="V61" s="64"/>
      <c r="W61" s="64"/>
      <c r="X61" s="64"/>
      <c r="Y61" s="64"/>
      <c r="Z61" s="69"/>
      <c r="AA61" s="64"/>
      <c r="AB61" s="206" t="str">
        <f>IF(SUM(R61:R91)=0,"",IF(SUM(R62:R90)&gt;0,"適","不適"))</f>
        <v/>
      </c>
      <c r="AC61" s="259" t="s">
        <v>105</v>
      </c>
      <c r="AD61" s="117" t="str" cm="1">
        <f t="array" ref="AD61">INDEX($AH61:$AP61,1,VLOOKUP($L$3,$M$227:$O$241,3,))</f>
        <v>-</v>
      </c>
      <c r="AE61" s="104" t="str">
        <f>IFERROR(IF(OR(COUNTIF($AB61:$AB93,"不適")&gt;0,SUM($R62:$R91)=0),"",$AD61*SUM($U62:$U89)),"-")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36</v>
      </c>
      <c r="AP61" s="163" t="s">
        <v>36</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255"/>
      <c r="M62" s="367" t="s">
        <v>106</v>
      </c>
      <c r="N62" s="328" t="s">
        <v>107</v>
      </c>
      <c r="O62" s="329"/>
      <c r="P62" s="27"/>
      <c r="Q62" s="209" t="s">
        <v>108</v>
      </c>
      <c r="R62" s="46"/>
      <c r="S62" s="47"/>
      <c r="T62" s="68"/>
      <c r="U62" s="247" t="str">
        <f>IF($R62=0,"",IF($AD$61="-","-",$AS62))</f>
        <v/>
      </c>
      <c r="V62" s="169"/>
      <c r="W62" s="64"/>
      <c r="X62" s="64"/>
      <c r="Y62" s="64"/>
      <c r="Z62" s="67"/>
      <c r="AA62" s="157"/>
      <c r="AB62" s="163"/>
      <c r="AC62" s="260"/>
      <c r="AD62" s="201" t="str" cm="1">
        <f t="array" ref="AD62">IF($AF$15="","","("&amp;INDEX($AH62:$AP62,1,VLOOKUP($L$3,$M$227:$O$241,3,))&amp;")")</f>
        <v/>
      </c>
      <c r="AE62" s="108"/>
      <c r="AF62" s="108"/>
      <c r="AH62" s="163"/>
      <c r="AI62" s="163">
        <v>10</v>
      </c>
      <c r="AJ62" s="163">
        <v>15</v>
      </c>
      <c r="AK62" s="163">
        <v>10</v>
      </c>
      <c r="AL62" s="163" t="s">
        <v>36</v>
      </c>
      <c r="AM62" s="163" t="s">
        <v>36</v>
      </c>
      <c r="AN62" s="163" t="s">
        <v>36</v>
      </c>
      <c r="AO62" s="163" t="s">
        <v>36</v>
      </c>
      <c r="AP62" s="163" t="s">
        <v>109</v>
      </c>
      <c r="AR62" s="5" t="s">
        <v>110</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255"/>
      <c r="M63" s="368"/>
      <c r="N63" s="330"/>
      <c r="O63" s="331"/>
      <c r="P63" s="269"/>
      <c r="Q63" s="270"/>
      <c r="R63" s="46"/>
      <c r="S63" s="47"/>
      <c r="T63" s="68"/>
      <c r="U63" s="64"/>
      <c r="V63" s="168"/>
      <c r="W63" s="168"/>
      <c r="X63" s="168"/>
      <c r="Y63" s="168"/>
      <c r="AB63" s="151"/>
      <c r="AC63" s="260"/>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255"/>
      <c r="M64" s="368"/>
      <c r="N64" s="330"/>
      <c r="O64" s="331"/>
      <c r="P64" s="77"/>
      <c r="Q64" s="214" t="s">
        <v>111</v>
      </c>
      <c r="R64" s="48"/>
      <c r="S64" s="49"/>
      <c r="T64" s="63"/>
      <c r="U64" s="81" t="str">
        <f>IF($R64=0,"",IF($AD$61="-","-",$AS64))</f>
        <v/>
      </c>
      <c r="V64" s="64"/>
      <c r="W64" s="64"/>
      <c r="X64" s="64"/>
      <c r="Y64" s="64"/>
      <c r="Z64" s="61"/>
      <c r="AA64" s="67"/>
      <c r="AB64" s="148"/>
      <c r="AC64" s="260"/>
      <c r="AE64" s="110"/>
      <c r="AF64" s="110"/>
      <c r="AH64" s="78"/>
      <c r="AI64" s="78"/>
      <c r="AJ64" s="16"/>
      <c r="AK64" s="16"/>
      <c r="AL64" s="16"/>
      <c r="AM64" s="16"/>
      <c r="AN64" s="16"/>
      <c r="AO64" s="16"/>
      <c r="AP64" s="16"/>
      <c r="AR64" s="5" t="s">
        <v>112</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255"/>
      <c r="M65" s="368"/>
      <c r="N65" s="330"/>
      <c r="O65" s="331"/>
      <c r="P65" s="262"/>
      <c r="Q65" s="263"/>
      <c r="R65" s="48"/>
      <c r="S65" s="49"/>
      <c r="T65" s="63"/>
      <c r="U65" s="64"/>
      <c r="V65" s="64"/>
      <c r="W65" s="64"/>
      <c r="X65" s="64"/>
      <c r="Y65" s="64"/>
      <c r="Z65" s="61"/>
      <c r="AA65" s="67"/>
      <c r="AB65" s="148"/>
      <c r="AC65" s="260"/>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255"/>
      <c r="M66" s="368"/>
      <c r="N66" s="330"/>
      <c r="O66" s="331"/>
      <c r="P66" s="77"/>
      <c r="Q66" s="213" t="s">
        <v>113</v>
      </c>
      <c r="R66" s="48"/>
      <c r="S66" s="49"/>
      <c r="T66" s="63"/>
      <c r="U66" s="81" t="str">
        <f>IF($R66=0,"",IF($AD$61="-","-",$AS66))</f>
        <v/>
      </c>
      <c r="V66" s="64"/>
      <c r="W66" s="64"/>
      <c r="X66" s="64"/>
      <c r="Y66" s="64"/>
      <c r="Z66" s="61"/>
      <c r="AA66" s="67"/>
      <c r="AB66" s="148"/>
      <c r="AC66" s="260"/>
      <c r="AD66" s="123"/>
      <c r="AE66" s="110"/>
      <c r="AF66" s="110"/>
      <c r="AH66" s="78"/>
      <c r="AI66" s="78"/>
      <c r="AJ66" s="16"/>
      <c r="AK66" s="16"/>
      <c r="AL66" s="16"/>
      <c r="AM66" s="16"/>
      <c r="AN66" s="16"/>
      <c r="AO66" s="16"/>
      <c r="AP66" s="16"/>
      <c r="AR66" s="5" t="s">
        <v>114</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255"/>
      <c r="M67" s="368"/>
      <c r="N67" s="330"/>
      <c r="O67" s="331"/>
      <c r="P67" s="262"/>
      <c r="Q67" s="263"/>
      <c r="R67" s="48"/>
      <c r="S67" s="49"/>
      <c r="T67" s="63"/>
      <c r="U67" s="64"/>
      <c r="V67" s="64"/>
      <c r="W67" s="64"/>
      <c r="X67" s="64"/>
      <c r="Y67" s="64"/>
      <c r="Z67" s="61"/>
      <c r="AA67" s="67"/>
      <c r="AB67" s="148"/>
      <c r="AC67" s="260"/>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255"/>
      <c r="M68" s="368"/>
      <c r="N68" s="330"/>
      <c r="O68" s="331"/>
      <c r="P68" s="77"/>
      <c r="Q68" s="213" t="s">
        <v>115</v>
      </c>
      <c r="R68" s="48"/>
      <c r="S68" s="49"/>
      <c r="T68" s="63"/>
      <c r="U68" s="81" t="str">
        <f>IF($R68=0,"",IF($AD$61="-","-",$AS68))</f>
        <v/>
      </c>
      <c r="V68" s="64"/>
      <c r="W68" s="64"/>
      <c r="X68" s="64"/>
      <c r="Y68" s="64"/>
      <c r="Z68" s="61"/>
      <c r="AA68" s="67"/>
      <c r="AB68" s="148"/>
      <c r="AC68" s="260"/>
      <c r="AD68" s="123"/>
      <c r="AE68" s="110"/>
      <c r="AF68" s="110"/>
      <c r="AH68" s="78"/>
      <c r="AI68" s="78"/>
      <c r="AJ68" s="16"/>
      <c r="AK68" s="16"/>
      <c r="AL68" s="16"/>
      <c r="AM68" s="16"/>
      <c r="AN68" s="16"/>
      <c r="AO68" s="16"/>
      <c r="AP68" s="16"/>
      <c r="AR68" s="5" t="s">
        <v>116</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255"/>
      <c r="M69" s="368"/>
      <c r="N69" s="330"/>
      <c r="O69" s="331"/>
      <c r="P69" s="262"/>
      <c r="Q69" s="263"/>
      <c r="R69" s="48"/>
      <c r="S69" s="49"/>
      <c r="T69" s="63"/>
      <c r="U69" s="64"/>
      <c r="V69" s="64"/>
      <c r="W69" s="64"/>
      <c r="X69" s="64"/>
      <c r="Y69" s="64"/>
      <c r="Z69" s="61"/>
      <c r="AA69" s="67"/>
      <c r="AB69" s="148"/>
      <c r="AC69" s="260"/>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255"/>
      <c r="M70" s="368"/>
      <c r="N70" s="330"/>
      <c r="O70" s="331"/>
      <c r="P70" s="77"/>
      <c r="Q70" s="213" t="s">
        <v>117</v>
      </c>
      <c r="R70" s="48"/>
      <c r="S70" s="49"/>
      <c r="T70" s="63"/>
      <c r="U70" s="81" t="str">
        <f>IF($R70=0,"",IF($AD$61="-","-",$AS70))</f>
        <v/>
      </c>
      <c r="V70" s="64"/>
      <c r="W70" s="64"/>
      <c r="X70" s="64"/>
      <c r="Y70" s="64"/>
      <c r="Z70" s="61"/>
      <c r="AA70" s="67"/>
      <c r="AB70" s="148"/>
      <c r="AC70" s="260"/>
      <c r="AD70" s="123"/>
      <c r="AE70" s="110"/>
      <c r="AF70" s="110"/>
      <c r="AH70" s="78"/>
      <c r="AI70" s="78"/>
      <c r="AJ70" s="16"/>
      <c r="AK70" s="16"/>
      <c r="AL70" s="16"/>
      <c r="AM70" s="16"/>
      <c r="AN70" s="16"/>
      <c r="AO70" s="16"/>
      <c r="AP70" s="16"/>
      <c r="AR70" s="5" t="s">
        <v>118</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255"/>
      <c r="M71" s="368"/>
      <c r="N71" s="330"/>
      <c r="O71" s="331"/>
      <c r="P71" s="262"/>
      <c r="Q71" s="263"/>
      <c r="R71" s="48"/>
      <c r="S71" s="49"/>
      <c r="T71" s="63"/>
      <c r="U71" s="64"/>
      <c r="V71" s="64"/>
      <c r="W71" s="64"/>
      <c r="X71" s="64"/>
      <c r="Y71" s="64"/>
      <c r="Z71" s="61"/>
      <c r="AA71" s="67"/>
      <c r="AB71" s="148"/>
      <c r="AC71" s="260"/>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255"/>
      <c r="M72" s="368"/>
      <c r="N72" s="330"/>
      <c r="O72" s="331"/>
      <c r="P72" s="75"/>
      <c r="Q72" s="213" t="s">
        <v>119</v>
      </c>
      <c r="R72" s="48"/>
      <c r="S72" s="49"/>
      <c r="T72" s="63"/>
      <c r="U72" s="81" t="str">
        <f>IF($R72=0,"",IF($AD$61="-","-",$AS72))</f>
        <v/>
      </c>
      <c r="V72" s="64"/>
      <c r="W72" s="64"/>
      <c r="X72" s="64"/>
      <c r="Y72" s="64"/>
      <c r="Z72" s="61"/>
      <c r="AA72" s="67"/>
      <c r="AB72" s="148"/>
      <c r="AC72" s="260"/>
      <c r="AD72" s="123"/>
      <c r="AE72" s="110"/>
      <c r="AF72" s="110"/>
      <c r="AH72" s="78"/>
      <c r="AI72" s="78"/>
      <c r="AJ72" s="16"/>
      <c r="AK72" s="16"/>
      <c r="AL72" s="16"/>
      <c r="AM72" s="16"/>
      <c r="AN72" s="16"/>
      <c r="AO72" s="16"/>
      <c r="AP72" s="16"/>
      <c r="AR72" s="5" t="s">
        <v>120</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255"/>
      <c r="M73" s="368"/>
      <c r="N73" s="330"/>
      <c r="O73" s="331"/>
      <c r="P73" s="262"/>
      <c r="Q73" s="263"/>
      <c r="R73" s="48"/>
      <c r="S73" s="49"/>
      <c r="T73" s="63"/>
      <c r="U73" s="64"/>
      <c r="V73" s="64"/>
      <c r="W73" s="64"/>
      <c r="X73" s="64"/>
      <c r="Y73" s="64"/>
      <c r="Z73" s="61"/>
      <c r="AA73" s="67"/>
      <c r="AB73" s="148"/>
      <c r="AC73" s="260"/>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255"/>
      <c r="M74" s="368"/>
      <c r="N74" s="330"/>
      <c r="O74" s="331"/>
      <c r="P74" s="75"/>
      <c r="Q74" s="210" t="s">
        <v>121</v>
      </c>
      <c r="R74" s="48"/>
      <c r="S74" s="49"/>
      <c r="T74" s="63"/>
      <c r="U74" s="172" t="str">
        <f>IF($R74=0,"",IF($AD$61="-","-",$AS74))</f>
        <v/>
      </c>
      <c r="V74" s="64"/>
      <c r="W74" s="64"/>
      <c r="X74" s="64"/>
      <c r="Y74" s="64"/>
      <c r="Z74" s="61"/>
      <c r="AA74" s="67"/>
      <c r="AB74" s="148"/>
      <c r="AC74" s="260"/>
      <c r="AD74" s="123"/>
      <c r="AE74" s="110"/>
      <c r="AF74" s="110"/>
      <c r="AH74" s="78"/>
      <c r="AI74" s="78"/>
      <c r="AJ74" s="16"/>
      <c r="AK74" s="16"/>
      <c r="AL74" s="16"/>
      <c r="AM74" s="16"/>
      <c r="AN74" s="16"/>
      <c r="AO74" s="16"/>
      <c r="AP74" s="16"/>
      <c r="AR74" s="5" t="s">
        <v>121</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255"/>
      <c r="M75" s="368"/>
      <c r="N75" s="330"/>
      <c r="O75" s="331"/>
      <c r="P75" s="76"/>
      <c r="Q75" s="210" t="s">
        <v>122</v>
      </c>
      <c r="R75" s="48"/>
      <c r="S75" s="49"/>
      <c r="T75" s="63"/>
      <c r="U75" s="60"/>
      <c r="V75" s="60"/>
      <c r="W75" s="60"/>
      <c r="X75" s="60"/>
      <c r="Y75" s="60"/>
      <c r="Z75" s="61"/>
      <c r="AA75" s="67"/>
      <c r="AB75" s="148"/>
      <c r="AC75" s="260"/>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255"/>
      <c r="M76" s="368"/>
      <c r="N76" s="330"/>
      <c r="O76" s="331"/>
      <c r="P76" s="76"/>
      <c r="Q76" s="213" t="s">
        <v>123</v>
      </c>
      <c r="R76" s="48"/>
      <c r="S76" s="49"/>
      <c r="T76" s="63"/>
      <c r="U76" s="81" t="str">
        <f>IF($R76=0,"",IF($AD$61="-","-",$AS76))</f>
        <v/>
      </c>
      <c r="V76" s="64"/>
      <c r="W76" s="64"/>
      <c r="X76" s="64"/>
      <c r="Y76" s="64"/>
      <c r="Z76" s="61"/>
      <c r="AA76" s="67"/>
      <c r="AB76" s="148"/>
      <c r="AC76" s="260"/>
      <c r="AD76" s="123"/>
      <c r="AE76" s="110"/>
      <c r="AF76" s="110"/>
      <c r="AH76" s="78"/>
      <c r="AI76" s="78"/>
      <c r="AJ76" s="16"/>
      <c r="AK76" s="16"/>
      <c r="AL76" s="16"/>
      <c r="AM76" s="16"/>
      <c r="AN76" s="16"/>
      <c r="AO76" s="16"/>
      <c r="AP76" s="16"/>
      <c r="AR76" s="5" t="s">
        <v>124</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255"/>
      <c r="M77" s="368"/>
      <c r="N77" s="330"/>
      <c r="O77" s="331"/>
      <c r="P77" s="262"/>
      <c r="Q77" s="263"/>
      <c r="R77" s="48"/>
      <c r="S77" s="49"/>
      <c r="T77" s="63"/>
      <c r="U77" s="64"/>
      <c r="V77" s="64"/>
      <c r="W77" s="64"/>
      <c r="X77" s="64"/>
      <c r="Y77" s="64"/>
      <c r="Z77" s="61"/>
      <c r="AA77" s="67"/>
      <c r="AB77" s="148"/>
      <c r="AC77" s="260"/>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255"/>
      <c r="M78" s="368"/>
      <c r="N78" s="330"/>
      <c r="O78" s="331"/>
      <c r="P78" s="76"/>
      <c r="Q78" s="210" t="s">
        <v>125</v>
      </c>
      <c r="R78" s="48"/>
      <c r="S78" s="49"/>
      <c r="T78" s="63"/>
      <c r="U78" s="81" t="str">
        <f>IF($R78=0,"",IF($AD$61="-","-",$AS78))</f>
        <v/>
      </c>
      <c r="V78" s="64"/>
      <c r="W78" s="64"/>
      <c r="X78" s="64"/>
      <c r="Y78" s="64"/>
      <c r="Z78" s="61"/>
      <c r="AA78" s="67"/>
      <c r="AB78" s="148"/>
      <c r="AC78" s="260"/>
      <c r="AD78" s="123"/>
      <c r="AE78" s="110"/>
      <c r="AF78" s="110"/>
      <c r="AH78" s="78"/>
      <c r="AI78" s="78"/>
      <c r="AJ78" s="16"/>
      <c r="AK78" s="16"/>
      <c r="AL78" s="16"/>
      <c r="AM78" s="16"/>
      <c r="AN78" s="16"/>
      <c r="AO78" s="16"/>
      <c r="AP78" s="16"/>
      <c r="AR78" s="5" t="s">
        <v>125</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255"/>
      <c r="M79" s="368"/>
      <c r="N79" s="330"/>
      <c r="O79" s="331"/>
      <c r="P79" s="76"/>
      <c r="Q79" s="210" t="s">
        <v>126</v>
      </c>
      <c r="R79" s="48"/>
      <c r="S79" s="49"/>
      <c r="T79" s="63"/>
      <c r="U79" s="60"/>
      <c r="V79" s="60"/>
      <c r="W79" s="60"/>
      <c r="X79" s="60"/>
      <c r="Y79" s="60"/>
      <c r="Z79" s="61"/>
      <c r="AA79" s="67"/>
      <c r="AB79" s="148"/>
      <c r="AC79" s="260"/>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255"/>
      <c r="M80" s="368"/>
      <c r="N80" s="330"/>
      <c r="O80" s="331"/>
      <c r="P80" s="76"/>
      <c r="Q80" s="213" t="s">
        <v>127</v>
      </c>
      <c r="R80" s="48"/>
      <c r="S80" s="49"/>
      <c r="T80" s="63"/>
      <c r="U80" s="60"/>
      <c r="V80" s="60"/>
      <c r="W80" s="60"/>
      <c r="X80" s="60"/>
      <c r="Y80" s="60"/>
      <c r="Z80" s="61"/>
      <c r="AA80" s="67"/>
      <c r="AB80" s="148"/>
      <c r="AC80" s="260"/>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255"/>
      <c r="M81" s="368"/>
      <c r="N81" s="330"/>
      <c r="O81" s="331"/>
      <c r="P81" s="325"/>
      <c r="Q81" s="326"/>
      <c r="R81" s="48"/>
      <c r="S81" s="49"/>
      <c r="T81" s="63"/>
      <c r="U81" s="60"/>
      <c r="V81" s="60"/>
      <c r="W81" s="60"/>
      <c r="X81" s="60"/>
      <c r="Y81" s="60"/>
      <c r="Z81" s="61"/>
      <c r="AA81" s="67"/>
      <c r="AB81" s="148"/>
      <c r="AC81" s="260"/>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255"/>
      <c r="M82" s="368"/>
      <c r="N82" s="330"/>
      <c r="O82" s="331"/>
      <c r="P82" s="76"/>
      <c r="Q82" s="210" t="s">
        <v>128</v>
      </c>
      <c r="R82" s="48"/>
      <c r="S82" s="49"/>
      <c r="T82" s="63"/>
      <c r="U82" s="60"/>
      <c r="V82" s="60"/>
      <c r="W82" s="60"/>
      <c r="X82" s="60"/>
      <c r="Y82" s="60"/>
      <c r="Z82" s="61"/>
      <c r="AA82" s="67"/>
      <c r="AB82" s="148"/>
      <c r="AC82" s="260"/>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255"/>
      <c r="M83" s="368"/>
      <c r="N83" s="330"/>
      <c r="O83" s="331"/>
      <c r="P83" s="76"/>
      <c r="Q83" s="210" t="s">
        <v>129</v>
      </c>
      <c r="R83" s="48"/>
      <c r="S83" s="49"/>
      <c r="T83" s="63"/>
      <c r="U83" s="60"/>
      <c r="V83" s="60"/>
      <c r="W83" s="60"/>
      <c r="X83" s="60"/>
      <c r="Y83" s="60"/>
      <c r="Z83" s="61"/>
      <c r="AA83" s="67"/>
      <c r="AB83" s="148"/>
      <c r="AC83" s="260"/>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255"/>
      <c r="M84" s="368"/>
      <c r="N84" s="330"/>
      <c r="O84" s="331"/>
      <c r="P84" s="76"/>
      <c r="Q84" s="213" t="s">
        <v>130</v>
      </c>
      <c r="R84" s="48"/>
      <c r="S84" s="49"/>
      <c r="T84" s="63"/>
      <c r="U84" s="60"/>
      <c r="V84" s="60"/>
      <c r="W84" s="60"/>
      <c r="X84" s="60"/>
      <c r="Y84" s="60"/>
      <c r="Z84" s="61"/>
      <c r="AA84" s="67"/>
      <c r="AB84" s="148"/>
      <c r="AC84" s="260"/>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255"/>
      <c r="M85" s="368"/>
      <c r="N85" s="330"/>
      <c r="O85" s="331"/>
      <c r="P85" s="262"/>
      <c r="Q85" s="263"/>
      <c r="R85" s="48"/>
      <c r="S85" s="49"/>
      <c r="T85" s="63"/>
      <c r="U85" s="60"/>
      <c r="V85" s="60"/>
      <c r="W85" s="60"/>
      <c r="X85" s="60"/>
      <c r="Y85" s="60"/>
      <c r="Z85" s="61"/>
      <c r="AA85" s="67"/>
      <c r="AB85" s="148"/>
      <c r="AC85" s="260"/>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255"/>
      <c r="M86" s="368"/>
      <c r="N86" s="330"/>
      <c r="O86" s="331"/>
      <c r="P86" s="76"/>
      <c r="Q86" s="213" t="s">
        <v>131</v>
      </c>
      <c r="R86" s="48"/>
      <c r="S86" s="49"/>
      <c r="T86" s="63"/>
      <c r="U86" s="60"/>
      <c r="V86" s="60"/>
      <c r="W86" s="60"/>
      <c r="X86" s="60"/>
      <c r="Y86" s="60"/>
      <c r="Z86" s="61"/>
      <c r="AA86" s="67"/>
      <c r="AB86" s="148"/>
      <c r="AC86" s="260"/>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255"/>
      <c r="M87" s="368"/>
      <c r="N87" s="330"/>
      <c r="O87" s="331"/>
      <c r="P87" s="76"/>
      <c r="Q87" s="213" t="s">
        <v>132</v>
      </c>
      <c r="R87" s="48"/>
      <c r="S87" s="49"/>
      <c r="T87" s="63"/>
      <c r="U87" s="60"/>
      <c r="V87" s="60"/>
      <c r="W87" s="60"/>
      <c r="X87" s="60"/>
      <c r="Y87" s="60"/>
      <c r="Z87" s="61"/>
      <c r="AA87" s="67"/>
      <c r="AB87" s="148"/>
      <c r="AC87" s="260"/>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255"/>
      <c r="M88" s="368"/>
      <c r="N88" s="330"/>
      <c r="O88" s="331"/>
      <c r="P88" s="76"/>
      <c r="Q88" s="213" t="s">
        <v>133</v>
      </c>
      <c r="R88" s="48"/>
      <c r="S88" s="49"/>
      <c r="T88" s="63"/>
      <c r="U88" s="60"/>
      <c r="V88" s="60"/>
      <c r="W88" s="60"/>
      <c r="X88" s="60"/>
      <c r="Y88" s="60"/>
      <c r="Z88" s="61"/>
      <c r="AA88" s="67"/>
      <c r="AB88" s="148"/>
      <c r="AC88" s="260"/>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255"/>
      <c r="M89" s="368"/>
      <c r="N89" s="330"/>
      <c r="O89" s="331"/>
      <c r="P89" s="76"/>
      <c r="Q89" s="213" t="s">
        <v>134</v>
      </c>
      <c r="R89" s="48"/>
      <c r="S89" s="49"/>
      <c r="T89" s="63" t="str">
        <f>IF(AD61="-","","右欄に配点に対する比率を記載")</f>
        <v/>
      </c>
      <c r="U89" s="137"/>
      <c r="V89" s="60"/>
      <c r="W89" s="60"/>
      <c r="X89" s="60"/>
      <c r="Y89" s="60"/>
      <c r="Z89" s="61"/>
      <c r="AA89" s="67"/>
      <c r="AB89" s="148"/>
      <c r="AC89" s="260"/>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255"/>
      <c r="M90" s="368"/>
      <c r="N90" s="330"/>
      <c r="O90" s="331"/>
      <c r="P90" s="262"/>
      <c r="Q90" s="263"/>
      <c r="R90" s="48"/>
      <c r="S90" s="49"/>
      <c r="T90" s="63"/>
      <c r="U90" s="60"/>
      <c r="V90" s="60"/>
      <c r="W90" s="60"/>
      <c r="X90" s="60"/>
      <c r="Y90" s="60"/>
      <c r="Z90" s="61"/>
      <c r="AA90" s="67"/>
      <c r="AB90" s="148"/>
      <c r="AC90" s="260"/>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255"/>
      <c r="M91" s="368"/>
      <c r="N91" s="332"/>
      <c r="O91" s="333"/>
      <c r="P91" s="10"/>
      <c r="Q91" s="219" t="s">
        <v>86</v>
      </c>
      <c r="R91" s="48"/>
      <c r="S91" s="49"/>
      <c r="T91" s="63"/>
      <c r="U91" s="60"/>
      <c r="V91" s="60"/>
      <c r="W91" s="60"/>
      <c r="X91" s="60"/>
      <c r="Y91" s="60"/>
      <c r="Z91" s="61"/>
      <c r="AA91" s="64"/>
      <c r="AB91" s="148"/>
      <c r="AC91" s="260"/>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255"/>
      <c r="M92" s="368"/>
      <c r="N92" s="334" t="s">
        <v>135</v>
      </c>
      <c r="O92" s="335"/>
      <c r="P92" s="32"/>
      <c r="Q92" s="217" t="s">
        <v>136</v>
      </c>
      <c r="R92" s="50"/>
      <c r="S92" s="51"/>
      <c r="T92" s="71"/>
      <c r="U92" s="60"/>
      <c r="V92" s="60"/>
      <c r="W92" s="60"/>
      <c r="X92" s="60"/>
      <c r="Y92" s="60"/>
      <c r="Z92" s="61"/>
      <c r="AA92" s="31"/>
      <c r="AB92" s="149"/>
      <c r="AC92" s="260"/>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255"/>
      <c r="M93" s="369"/>
      <c r="N93" s="336"/>
      <c r="O93" s="337"/>
      <c r="P93" s="75"/>
      <c r="Q93" s="219" t="s">
        <v>137</v>
      </c>
      <c r="R93" s="50"/>
      <c r="S93" s="51"/>
      <c r="T93" s="71"/>
      <c r="U93" s="66"/>
      <c r="V93" s="66"/>
      <c r="W93" s="66"/>
      <c r="X93" s="66"/>
      <c r="Y93" s="66"/>
      <c r="Z93" s="73"/>
      <c r="AA93" s="70"/>
      <c r="AB93" s="149"/>
      <c r="AC93" s="261"/>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89" t="s">
        <v>102</v>
      </c>
      <c r="M95" s="271" t="s">
        <v>32</v>
      </c>
      <c r="N95" s="299" t="s">
        <v>33</v>
      </c>
      <c r="O95" s="300"/>
      <c r="P95" s="306"/>
      <c r="Q95" s="307"/>
      <c r="R95" s="37"/>
      <c r="S95" s="38"/>
      <c r="T95" s="94" t="s">
        <v>34</v>
      </c>
      <c r="U95" s="96"/>
      <c r="V95" s="64"/>
      <c r="W95" s="64"/>
      <c r="X95" s="64"/>
      <c r="Y95" s="64"/>
      <c r="Z95" s="61"/>
      <c r="AA95" s="64"/>
      <c r="AB95" s="205" t="str">
        <f>IF($R95="","",IF($U95=1,"適","不適"))</f>
        <v/>
      </c>
      <c r="AC95" s="264" t="s">
        <v>138</v>
      </c>
      <c r="AD95" s="117" t="str" cm="1">
        <f t="array" ref="AD95">INDEX($AH95:$AP95,1,VLOOKUP($L$3,$M$227:$O$241,3,))</f>
        <v>-</v>
      </c>
      <c r="AE95" s="104" t="str">
        <f>IFERROR(IF(OR(COUNTIF($AB95:$AB112,"不適")&gt;0,SUM($R98:$R107)=0),"",$AD95*$V107),"-")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36</v>
      </c>
      <c r="AP95" s="134" t="s">
        <v>36</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290"/>
      <c r="M96" s="272"/>
      <c r="N96" s="299" t="s">
        <v>37</v>
      </c>
      <c r="O96" s="300"/>
      <c r="P96" s="306"/>
      <c r="Q96" s="307"/>
      <c r="R96" s="37"/>
      <c r="S96" s="38"/>
      <c r="T96" s="63"/>
      <c r="U96" s="172" t="str">
        <f>IF(U97=1,0,"")</f>
        <v/>
      </c>
      <c r="V96" s="61"/>
      <c r="W96" s="172" t="str">
        <f>IF(W97=1,$AU96,"")</f>
        <v/>
      </c>
      <c r="X96" s="62"/>
      <c r="Y96" s="172" t="str">
        <f>IF(Y97=1,$AW96,"")</f>
        <v/>
      </c>
      <c r="Z96" s="62"/>
      <c r="AA96" s="172" t="str">
        <f>IF(AA97=1,$AY96,"")</f>
        <v/>
      </c>
      <c r="AB96" s="143"/>
      <c r="AC96" s="265"/>
      <c r="AD96" s="201" t="str" cm="1">
        <f t="array" ref="AD96">IF($AF$15="","","("&amp;INDEX($AH96:$AP96,1,VLOOKUP($L$3,$M$227:$O$241,3,))&amp;")")</f>
        <v/>
      </c>
      <c r="AE96" s="105"/>
      <c r="AF96" s="105"/>
      <c r="AH96" s="163"/>
      <c r="AI96" s="163">
        <v>10</v>
      </c>
      <c r="AJ96" s="163">
        <v>15</v>
      </c>
      <c r="AK96" s="163">
        <v>10</v>
      </c>
      <c r="AL96" s="163" t="s">
        <v>36</v>
      </c>
      <c r="AM96" s="163" t="s">
        <v>36</v>
      </c>
      <c r="AN96" s="163" t="s">
        <v>36</v>
      </c>
      <c r="AO96" s="163" t="s">
        <v>36</v>
      </c>
      <c r="AP96" s="163" t="s">
        <v>109</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290"/>
      <c r="M97" s="272"/>
      <c r="N97" s="299" t="s">
        <v>38</v>
      </c>
      <c r="O97" s="300"/>
      <c r="P97" s="303"/>
      <c r="Q97" s="30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265"/>
      <c r="AD97" s="100"/>
      <c r="AE97" s="105"/>
      <c r="AF97" s="105"/>
      <c r="AH97" s="84"/>
      <c r="AI97" s="84"/>
      <c r="AJ97" s="84"/>
      <c r="AK97" s="84"/>
      <c r="AL97" s="16"/>
      <c r="AM97" s="16"/>
      <c r="AN97" s="16"/>
      <c r="AO97" s="16"/>
      <c r="AP97" s="16"/>
      <c r="AR97" s="4" t="s">
        <v>39</v>
      </c>
      <c r="AS97" s="4">
        <f>AS$18</f>
        <v>16</v>
      </c>
      <c r="AT97" s="4" t="s">
        <v>40</v>
      </c>
      <c r="AU97" s="4">
        <f>AU$18</f>
        <v>11</v>
      </c>
      <c r="AV97" s="4" t="s">
        <v>40</v>
      </c>
      <c r="AW97" s="4">
        <f>AW$18</f>
        <v>6</v>
      </c>
      <c r="AX97" s="4" t="s">
        <v>40</v>
      </c>
      <c r="AY97" s="4">
        <f>AY$18</f>
        <v>4</v>
      </c>
      <c r="AZ97" s="4" t="s">
        <v>40</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290"/>
      <c r="M98" s="272"/>
      <c r="N98" s="319" t="s">
        <v>41</v>
      </c>
      <c r="O98" s="320"/>
      <c r="P98" s="7"/>
      <c r="Q98" s="209" t="s">
        <v>42</v>
      </c>
      <c r="R98" s="39"/>
      <c r="S98" s="40"/>
      <c r="T98" s="83"/>
      <c r="U98" s="62"/>
      <c r="V98" s="188" t="str">
        <f>IF($R98="","",$AS98)</f>
        <v/>
      </c>
      <c r="W98" s="176"/>
      <c r="X98" s="176"/>
      <c r="Y98" s="176"/>
      <c r="Z98" s="182"/>
      <c r="AA98" s="183"/>
      <c r="AB98" s="143"/>
      <c r="AC98" s="265"/>
      <c r="AD98" s="100"/>
      <c r="AE98" s="105"/>
      <c r="AF98" s="105"/>
      <c r="AH98" s="84"/>
      <c r="AI98" s="84"/>
      <c r="AJ98" s="84"/>
      <c r="AK98" s="84"/>
      <c r="AL98" s="16"/>
      <c r="AM98" s="16"/>
      <c r="AN98" s="16"/>
      <c r="AO98" s="16"/>
      <c r="AP98" s="16"/>
      <c r="AR98" s="4" t="s">
        <v>43</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290"/>
      <c r="M99" s="272"/>
      <c r="N99" s="345"/>
      <c r="O99" s="346"/>
      <c r="P99" s="7"/>
      <c r="Q99" s="209" t="s">
        <v>44</v>
      </c>
      <c r="R99" s="39"/>
      <c r="S99" s="40"/>
      <c r="T99" s="83"/>
      <c r="U99" s="62"/>
      <c r="V99" s="188" t="str">
        <f>IF($R99="","",$AS99)</f>
        <v/>
      </c>
      <c r="W99" s="176"/>
      <c r="X99" s="176"/>
      <c r="Y99" s="176"/>
      <c r="Z99" s="182"/>
      <c r="AA99" s="183"/>
      <c r="AB99" s="143"/>
      <c r="AC99" s="265"/>
      <c r="AD99" s="100"/>
      <c r="AE99" s="105"/>
      <c r="AF99" s="105"/>
      <c r="AH99" s="84"/>
      <c r="AI99" s="84"/>
      <c r="AJ99" s="84"/>
      <c r="AK99" s="84"/>
      <c r="AL99" s="16"/>
      <c r="AM99" s="16"/>
      <c r="AN99" s="16"/>
      <c r="AO99" s="16"/>
      <c r="AP99" s="16"/>
      <c r="AR99" s="4" t="s">
        <v>45</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290"/>
      <c r="M100" s="272"/>
      <c r="N100" s="345"/>
      <c r="O100" s="346"/>
      <c r="P100" s="7"/>
      <c r="Q100" s="209" t="s">
        <v>46</v>
      </c>
      <c r="R100" s="39"/>
      <c r="S100" s="40"/>
      <c r="T100" s="83"/>
      <c r="U100" s="62"/>
      <c r="V100" s="188" t="str">
        <f>IF($R100="","",$AS100)</f>
        <v/>
      </c>
      <c r="W100" s="176"/>
      <c r="X100" s="176"/>
      <c r="Y100" s="176"/>
      <c r="Z100" s="182"/>
      <c r="AA100" s="183"/>
      <c r="AB100" s="143"/>
      <c r="AC100" s="265"/>
      <c r="AD100" s="100"/>
      <c r="AE100" s="105"/>
      <c r="AF100" s="105"/>
      <c r="AH100" s="84"/>
      <c r="AI100" s="84"/>
      <c r="AJ100" s="84"/>
      <c r="AK100" s="84"/>
      <c r="AL100" s="16"/>
      <c r="AM100" s="16"/>
      <c r="AN100" s="16"/>
      <c r="AO100" s="16"/>
      <c r="AP100" s="16"/>
      <c r="AR100" s="4" t="s">
        <v>47</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290"/>
      <c r="M101" s="272"/>
      <c r="N101" s="345"/>
      <c r="O101" s="346"/>
      <c r="P101" s="7"/>
      <c r="Q101" s="209" t="s">
        <v>48</v>
      </c>
      <c r="R101" s="39"/>
      <c r="S101" s="40"/>
      <c r="T101" s="83"/>
      <c r="U101" s="62"/>
      <c r="V101" s="188" t="str">
        <f>IF($R101="","",$AS101)</f>
        <v/>
      </c>
      <c r="W101" s="176"/>
      <c r="X101" s="176"/>
      <c r="Y101" s="176"/>
      <c r="Z101" s="182"/>
      <c r="AA101" s="183"/>
      <c r="AB101" s="143"/>
      <c r="AC101" s="265"/>
      <c r="AD101" s="100"/>
      <c r="AE101" s="105"/>
      <c r="AF101" s="105"/>
      <c r="AH101" s="84"/>
      <c r="AI101" s="84"/>
      <c r="AJ101" s="84"/>
      <c r="AK101" s="84"/>
      <c r="AL101" s="16"/>
      <c r="AM101" s="16"/>
      <c r="AN101" s="16"/>
      <c r="AO101" s="16"/>
      <c r="AP101" s="16"/>
      <c r="AR101" s="4" t="s">
        <v>49</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290"/>
      <c r="M102" s="272"/>
      <c r="N102" s="345"/>
      <c r="O102" s="346"/>
      <c r="P102" s="306"/>
      <c r="Q102" s="307"/>
      <c r="R102" s="46"/>
      <c r="S102" s="38"/>
      <c r="T102" s="83"/>
      <c r="U102" s="62"/>
      <c r="V102" s="186"/>
      <c r="W102" s="64"/>
      <c r="X102" s="64"/>
      <c r="Y102" s="64"/>
      <c r="Z102" s="61"/>
      <c r="AA102" s="184"/>
      <c r="AB102" s="143"/>
      <c r="AC102" s="265"/>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290"/>
      <c r="M103" s="272"/>
      <c r="N103" s="345"/>
      <c r="O103" s="346"/>
      <c r="P103" s="7"/>
      <c r="Q103" s="209" t="s">
        <v>50</v>
      </c>
      <c r="R103" s="37"/>
      <c r="S103" s="38"/>
      <c r="T103" s="83"/>
      <c r="U103" s="62"/>
      <c r="V103" s="188" t="str">
        <f>IF($R103="","",$AS103)</f>
        <v/>
      </c>
      <c r="W103" s="176"/>
      <c r="X103" s="176"/>
      <c r="Y103" s="176"/>
      <c r="Z103" s="182"/>
      <c r="AA103" s="183"/>
      <c r="AB103" s="143"/>
      <c r="AC103" s="265"/>
      <c r="AD103" s="100"/>
      <c r="AE103" s="105"/>
      <c r="AF103" s="105"/>
      <c r="AH103" s="84"/>
      <c r="AI103" s="84"/>
      <c r="AJ103" s="84"/>
      <c r="AK103" s="84"/>
      <c r="AL103" s="16"/>
      <c r="AM103" s="16"/>
      <c r="AN103" s="16"/>
      <c r="AO103" s="16"/>
      <c r="AP103" s="16"/>
      <c r="AR103" s="4" t="s">
        <v>51</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290"/>
      <c r="M104" s="272"/>
      <c r="N104" s="345"/>
      <c r="O104" s="346"/>
      <c r="P104" s="7"/>
      <c r="Q104" s="209" t="s">
        <v>52</v>
      </c>
      <c r="R104" s="37"/>
      <c r="S104" s="38"/>
      <c r="T104" s="83"/>
      <c r="U104" s="62"/>
      <c r="V104" s="188" t="str">
        <f>IF($R104="","",$AS104)</f>
        <v/>
      </c>
      <c r="W104" s="176"/>
      <c r="X104" s="176"/>
      <c r="Y104" s="176"/>
      <c r="Z104" s="182"/>
      <c r="AA104" s="183"/>
      <c r="AB104" s="143"/>
      <c r="AC104" s="265"/>
      <c r="AD104" s="100"/>
      <c r="AE104" s="105"/>
      <c r="AF104" s="105"/>
      <c r="AH104" s="84"/>
      <c r="AI104" s="84"/>
      <c r="AJ104" s="84"/>
      <c r="AK104" s="84"/>
      <c r="AL104" s="16"/>
      <c r="AM104" s="16"/>
      <c r="AN104" s="16"/>
      <c r="AO104" s="16"/>
      <c r="AP104" s="16"/>
      <c r="AR104" s="4" t="s">
        <v>53</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290"/>
      <c r="M105" s="272"/>
      <c r="N105" s="345"/>
      <c r="O105" s="346"/>
      <c r="P105" s="7"/>
      <c r="Q105" s="209" t="s">
        <v>54</v>
      </c>
      <c r="R105" s="37"/>
      <c r="S105" s="38"/>
      <c r="T105" s="83"/>
      <c r="U105" s="62"/>
      <c r="V105" s="188" t="str">
        <f>IF($R105="","",$AS105)</f>
        <v/>
      </c>
      <c r="W105" s="176"/>
      <c r="X105" s="176"/>
      <c r="Y105" s="176"/>
      <c r="Z105" s="182"/>
      <c r="AA105" s="183"/>
      <c r="AB105" s="143"/>
      <c r="AC105" s="265"/>
      <c r="AD105" s="100"/>
      <c r="AE105" s="105"/>
      <c r="AF105" s="105"/>
      <c r="AH105" s="84"/>
      <c r="AI105" s="84"/>
      <c r="AJ105" s="84"/>
      <c r="AK105" s="84"/>
      <c r="AL105" s="16"/>
      <c r="AM105" s="16"/>
      <c r="AN105" s="16"/>
      <c r="AO105" s="16"/>
      <c r="AP105" s="16"/>
      <c r="AR105" s="4" t="s">
        <v>55</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290"/>
      <c r="M106" s="272"/>
      <c r="N106" s="345"/>
      <c r="O106" s="346"/>
      <c r="P106" s="7"/>
      <c r="Q106" s="209" t="s">
        <v>56</v>
      </c>
      <c r="R106" s="39"/>
      <c r="S106" s="40"/>
      <c r="T106" s="83"/>
      <c r="U106" s="62"/>
      <c r="V106" s="188" t="str">
        <f>IF($R106="","",$AS106)</f>
        <v/>
      </c>
      <c r="W106" s="176"/>
      <c r="X106" s="176"/>
      <c r="Y106" s="176"/>
      <c r="Z106" s="182"/>
      <c r="AA106" s="183"/>
      <c r="AB106" s="143"/>
      <c r="AC106" s="265"/>
      <c r="AD106" s="100"/>
      <c r="AE106" s="105"/>
      <c r="AF106" s="105"/>
      <c r="AH106" s="84"/>
      <c r="AI106" s="84"/>
      <c r="AJ106" s="84"/>
      <c r="AK106" s="84"/>
      <c r="AL106" s="16"/>
      <c r="AM106" s="16"/>
      <c r="AN106" s="16"/>
      <c r="AO106" s="16"/>
      <c r="AP106" s="16"/>
      <c r="AR106" s="4" t="s">
        <v>57</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290"/>
      <c r="M107" s="272"/>
      <c r="N107" s="321"/>
      <c r="O107" s="322"/>
      <c r="P107" s="252"/>
      <c r="Q107" s="253"/>
      <c r="R107" s="37"/>
      <c r="S107" s="38"/>
      <c r="T107" s="83" t="s">
        <v>58</v>
      </c>
      <c r="U107" s="60" t="s">
        <v>59</v>
      </c>
      <c r="V107" s="187" t="str">
        <f>IF($R97="","",ROUNDDOWN(SUM(U96:AA96)*SUM(V98:V106),2))</f>
        <v/>
      </c>
      <c r="W107" s="64"/>
      <c r="X107" s="64"/>
      <c r="Y107" s="64"/>
      <c r="Z107" s="61"/>
      <c r="AA107" s="64"/>
      <c r="AB107" s="143"/>
      <c r="AC107" s="265"/>
      <c r="AD107" s="120"/>
      <c r="AE107" s="106"/>
      <c r="AF107" s="106"/>
      <c r="AH107" s="84"/>
      <c r="AI107" s="84"/>
      <c r="AJ107" s="89"/>
      <c r="AK107" s="89"/>
      <c r="AL107" s="89"/>
      <c r="AM107" s="89"/>
      <c r="AN107" s="89"/>
      <c r="AO107" s="89"/>
      <c r="AP107" s="89"/>
    </row>
    <row r="108" spans="1:52" s="4" customFormat="1" ht="29.25" hidden="1" customHeight="1">
      <c r="A108" s="5">
        <v>1</v>
      </c>
      <c r="C108" s="4">
        <v>1</v>
      </c>
      <c r="D108" s="4">
        <v>1</v>
      </c>
      <c r="E108" s="5"/>
      <c r="F108" s="4">
        <v>1</v>
      </c>
      <c r="G108" s="4">
        <v>1</v>
      </c>
      <c r="H108" s="5"/>
      <c r="I108" s="5"/>
      <c r="J108" s="4" cm="1">
        <f t="array" ref="J108">INDEX(A108:I108,1,VLOOKUP($L$3,$M$227:$O$241,$O$226,))</f>
        <v>0</v>
      </c>
      <c r="K108" s="2"/>
      <c r="L108" s="290"/>
      <c r="M108" s="272"/>
      <c r="N108" s="319" t="s">
        <v>205</v>
      </c>
      <c r="O108" s="320"/>
      <c r="P108" s="131"/>
      <c r="Q108" s="212" t="s">
        <v>60</v>
      </c>
      <c r="R108" s="39"/>
      <c r="S108" s="39"/>
      <c r="T108" s="4" t="s">
        <v>61</v>
      </c>
      <c r="U108" s="236"/>
      <c r="V108" s="60" t="s">
        <v>60</v>
      </c>
      <c r="W108" s="64"/>
      <c r="X108" s="64" t="s">
        <v>139</v>
      </c>
      <c r="Y108" s="239" t="s">
        <v>59</v>
      </c>
      <c r="Z108" s="81" t="str">
        <f>IF($R108="","",IF(U108="",IF($P108&gt;$AS108,$AS108,IF($P108&lt;$AU108,$AU108,$P108)),IF($U108&gt;$AS108,$AS108,IF($U108&lt;$AU108,$AU108,$U108))))</f>
        <v/>
      </c>
      <c r="AA108" s="64"/>
      <c r="AB108" s="143"/>
      <c r="AC108" s="266" t="s">
        <v>140</v>
      </c>
      <c r="AD108" s="117" t="str" cm="1">
        <f t="array" ref="AD108">INDEX($AH108:$AP108,1,VLOOKUP($L$3,$M$227:$O$241,3,))</f>
        <v>-</v>
      </c>
      <c r="AE108" s="141" t="str">
        <f>IFERROR(IF(COUNTIF($AB95:$AB112,"不適")&gt;0,"",IF(R109=1,0,IF($R108=1,ROUNDDOWN($AD108*($Z108-70)/20*$V107,3),""))),"-")</f>
        <v/>
      </c>
      <c r="AF108" s="127"/>
      <c r="AH108" s="163"/>
      <c r="AI108" s="163" t="s">
        <v>36</v>
      </c>
      <c r="AJ108" s="163">
        <v>15</v>
      </c>
      <c r="AK108" s="163">
        <v>10</v>
      </c>
      <c r="AL108" s="163" t="s">
        <v>36</v>
      </c>
      <c r="AM108" s="163">
        <v>10</v>
      </c>
      <c r="AN108" s="163">
        <v>10</v>
      </c>
      <c r="AO108" s="163" t="s">
        <v>36</v>
      </c>
      <c r="AP108" s="163" t="s">
        <v>36</v>
      </c>
      <c r="AR108" s="4" t="s">
        <v>64</v>
      </c>
      <c r="AS108" s="164">
        <f>AS29</f>
        <v>90</v>
      </c>
      <c r="AT108" s="4" t="s">
        <v>65</v>
      </c>
      <c r="AU108" s="164">
        <f>AU29</f>
        <v>70</v>
      </c>
    </row>
    <row r="109" spans="1:52" s="4" customFormat="1" ht="29.25" hidden="1" customHeight="1">
      <c r="A109" s="5">
        <v>1</v>
      </c>
      <c r="C109" s="4">
        <v>1</v>
      </c>
      <c r="D109" s="4">
        <v>1</v>
      </c>
      <c r="E109" s="5"/>
      <c r="F109" s="4">
        <v>1</v>
      </c>
      <c r="G109" s="4">
        <v>1</v>
      </c>
      <c r="H109" s="5"/>
      <c r="I109" s="5"/>
      <c r="J109" s="4" cm="1">
        <f t="array" ref="J109">INDEX(A109:I109,1,VLOOKUP($L$3,$M$227:$O$241,$O$226,))</f>
        <v>0</v>
      </c>
      <c r="K109" s="2"/>
      <c r="L109" s="290"/>
      <c r="M109" s="272"/>
      <c r="N109" s="321"/>
      <c r="O109" s="322"/>
      <c r="P109" s="131"/>
      <c r="Q109" s="212" t="s">
        <v>66</v>
      </c>
      <c r="R109" s="39"/>
      <c r="S109" s="40"/>
      <c r="T109" s="83"/>
      <c r="U109" s="64"/>
      <c r="V109" s="64"/>
      <c r="W109" s="64"/>
      <c r="X109" s="64"/>
      <c r="Y109" s="64"/>
      <c r="Z109" s="61"/>
      <c r="AA109" s="64"/>
      <c r="AB109" s="143"/>
      <c r="AC109" s="267"/>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290"/>
      <c r="M110" s="272"/>
      <c r="N110" s="319" t="s">
        <v>68</v>
      </c>
      <c r="O110" s="320"/>
      <c r="P110" s="25"/>
      <c r="Q110" s="209" t="s">
        <v>206</v>
      </c>
      <c r="R110" s="37"/>
      <c r="S110" s="38"/>
      <c r="T110" s="142" t="s">
        <v>67</v>
      </c>
      <c r="U110" s="98"/>
      <c r="V110" s="98"/>
      <c r="W110" s="98"/>
      <c r="X110" s="98"/>
      <c r="Y110" s="98"/>
      <c r="Z110" s="61"/>
      <c r="AA110" s="64"/>
      <c r="AB110" s="15"/>
      <c r="AC110" s="267"/>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290"/>
      <c r="M111" s="272"/>
      <c r="N111" s="321"/>
      <c r="O111" s="322"/>
      <c r="P111" s="25"/>
      <c r="Q111" s="209" t="s">
        <v>70</v>
      </c>
      <c r="R111" s="37"/>
      <c r="S111" s="38"/>
      <c r="T111" s="63"/>
      <c r="U111" s="64"/>
      <c r="V111" s="64"/>
      <c r="W111" s="64"/>
      <c r="X111" s="64"/>
      <c r="Y111" s="64"/>
      <c r="Z111" s="61"/>
      <c r="AA111" s="64"/>
      <c r="AB111" s="15"/>
      <c r="AC111" s="267"/>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291"/>
      <c r="M112" s="273"/>
      <c r="N112" s="299" t="s">
        <v>71</v>
      </c>
      <c r="O112" s="300"/>
      <c r="P112" s="25"/>
      <c r="Q112" s="209" t="s">
        <v>72</v>
      </c>
      <c r="R112" s="37"/>
      <c r="S112" s="38"/>
      <c r="T112" s="63"/>
      <c r="U112" s="64"/>
      <c r="V112" s="64"/>
      <c r="W112" s="64"/>
      <c r="X112" s="64"/>
      <c r="Y112" s="64"/>
      <c r="Z112" s="61"/>
      <c r="AA112" s="64"/>
      <c r="AB112" s="15"/>
      <c r="AC112" s="268"/>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c r="A114" s="5">
        <v>1</v>
      </c>
      <c r="C114" s="5"/>
      <c r="D114" s="4">
        <v>1</v>
      </c>
      <c r="E114" s="5"/>
      <c r="F114" s="5"/>
      <c r="G114" s="4">
        <v>1</v>
      </c>
      <c r="H114" s="5"/>
      <c r="I114" s="5"/>
      <c r="J114" s="4" cm="1">
        <f t="array" ref="J114">INDEX(A114:I114,1,VLOOKUP($L$3,$M$227:$O$241,$O$226,))</f>
        <v>0</v>
      </c>
      <c r="K114" s="2"/>
      <c r="L114" s="289" t="s">
        <v>102</v>
      </c>
      <c r="M114" s="344" t="s">
        <v>141</v>
      </c>
      <c r="N114" s="299" t="s">
        <v>33</v>
      </c>
      <c r="O114" s="300"/>
      <c r="P114" s="306"/>
      <c r="Q114" s="307"/>
      <c r="R114" s="37"/>
      <c r="S114" s="38"/>
      <c r="T114" s="94" t="s">
        <v>34</v>
      </c>
      <c r="U114" s="96"/>
      <c r="V114" s="64"/>
      <c r="W114" s="64"/>
      <c r="X114" s="64"/>
      <c r="Y114" s="64"/>
      <c r="Z114" s="61"/>
      <c r="AA114" s="64"/>
      <c r="AB114" s="143"/>
      <c r="AC114" s="266" t="s">
        <v>142</v>
      </c>
      <c r="AD114" s="117" t="str" cm="1">
        <f t="array" ref="AD114">INDEX($AH114:$AP114,1,VLOOKUP($L$3,$M$227:$O$241,3,))</f>
        <v>-</v>
      </c>
      <c r="AE114" s="104" t="str">
        <f>IFERROR(IF(SUM($R114:$R119)=0,"",IF($U114=1,$U116*$AD114,0)),"-")</f>
        <v/>
      </c>
      <c r="AF114" s="104" t="str">
        <f>IFERROR(IF(SUM($R114:$R119)=0,"",IF($AF$15="","",$AE114)),"-")</f>
        <v/>
      </c>
      <c r="AH114" s="134"/>
      <c r="AI114" s="134" t="s">
        <v>36</v>
      </c>
      <c r="AJ114" s="163" t="s">
        <v>36</v>
      </c>
      <c r="AK114" s="163">
        <v>5</v>
      </c>
      <c r="AL114" s="163" t="s">
        <v>36</v>
      </c>
      <c r="AM114" s="163" t="s">
        <v>36</v>
      </c>
      <c r="AN114" s="163">
        <v>5</v>
      </c>
      <c r="AO114" s="163" t="s">
        <v>36</v>
      </c>
      <c r="AP114" s="163" t="s">
        <v>36</v>
      </c>
    </row>
    <row r="115" spans="1:46" s="4" customFormat="1" ht="29.25" hidden="1" customHeight="1">
      <c r="A115" s="5">
        <v>1</v>
      </c>
      <c r="C115" s="5"/>
      <c r="D115" s="4">
        <v>1</v>
      </c>
      <c r="E115" s="5"/>
      <c r="F115" s="5"/>
      <c r="G115" s="4">
        <v>1</v>
      </c>
      <c r="H115" s="5"/>
      <c r="I115" s="5"/>
      <c r="J115" s="4" cm="1">
        <f t="array" ref="J115">INDEX(A115:I115,1,VLOOKUP($L$3,$M$227:$O$241,$O$226,))</f>
        <v>0</v>
      </c>
      <c r="K115" s="2"/>
      <c r="L115" s="290"/>
      <c r="M115" s="344"/>
      <c r="N115" s="299" t="s">
        <v>37</v>
      </c>
      <c r="O115" s="300"/>
      <c r="P115" s="306"/>
      <c r="Q115" s="307"/>
      <c r="R115" s="37"/>
      <c r="S115" s="38"/>
      <c r="T115" s="63"/>
      <c r="U115" s="64"/>
      <c r="V115" s="64"/>
      <c r="W115" s="64"/>
      <c r="X115" s="64"/>
      <c r="Y115" s="64"/>
      <c r="Z115" s="61"/>
      <c r="AA115" s="64"/>
      <c r="AB115" s="143"/>
      <c r="AC115" s="267"/>
      <c r="AD115" s="201" t="str" cm="1">
        <f t="array" ref="AD115">IF($AF$15="","","("&amp;INDEX($AH115:$AP115,1,VLOOKUP($L$3,$M$227:$O$241,3,))&amp;")")</f>
        <v/>
      </c>
      <c r="AE115" s="105"/>
      <c r="AF115" s="105"/>
      <c r="AH115" s="163"/>
      <c r="AI115" s="163" t="s">
        <v>36</v>
      </c>
      <c r="AJ115" s="163" t="s">
        <v>36</v>
      </c>
      <c r="AK115" s="163">
        <v>5</v>
      </c>
      <c r="AL115" s="163" t="s">
        <v>36</v>
      </c>
      <c r="AM115" s="163" t="s">
        <v>36</v>
      </c>
      <c r="AN115" s="163" t="s">
        <v>36</v>
      </c>
      <c r="AO115" s="163" t="s">
        <v>36</v>
      </c>
      <c r="AP115" s="134" t="s">
        <v>109</v>
      </c>
    </row>
    <row r="116" spans="1:46" s="4" customFormat="1" ht="29.25" hidden="1" customHeight="1">
      <c r="A116" s="5">
        <v>1</v>
      </c>
      <c r="C116" s="5"/>
      <c r="D116" s="4">
        <v>1</v>
      </c>
      <c r="E116" s="5"/>
      <c r="F116" s="5"/>
      <c r="G116" s="4">
        <v>1</v>
      </c>
      <c r="H116" s="5"/>
      <c r="I116" s="5"/>
      <c r="J116" s="4" cm="1">
        <f t="array" ref="J116">INDEX(A116:I116,1,VLOOKUP($L$3,$M$227:$O$241,$O$226,))</f>
        <v>0</v>
      </c>
      <c r="K116" s="2"/>
      <c r="L116" s="290"/>
      <c r="M116" s="344"/>
      <c r="N116" s="299" t="s">
        <v>38</v>
      </c>
      <c r="O116" s="300"/>
      <c r="P116" s="303"/>
      <c r="Q116" s="304"/>
      <c r="R116" s="37"/>
      <c r="S116" s="37"/>
      <c r="T116" s="95">
        <f>DATE($Q$3-AS116+1,4,1)</f>
        <v>40634</v>
      </c>
      <c r="U116" s="82" t="str">
        <f>IF($R116="","",IF($P116&gt;=T116,1,"-"))</f>
        <v/>
      </c>
      <c r="V116" s="177"/>
      <c r="W116" s="178"/>
      <c r="X116" s="178"/>
      <c r="Y116" s="178"/>
      <c r="Z116" s="61"/>
      <c r="AA116" s="64"/>
      <c r="AB116" s="15"/>
      <c r="AC116" s="267"/>
      <c r="AD116" s="100"/>
      <c r="AE116" s="105"/>
      <c r="AF116" s="105"/>
      <c r="AH116" s="84"/>
      <c r="AI116" s="84"/>
      <c r="AJ116" s="16"/>
      <c r="AK116" s="89"/>
      <c r="AL116" s="89"/>
      <c r="AM116" s="89"/>
      <c r="AN116" s="89"/>
      <c r="AO116" s="89"/>
      <c r="AP116" s="89"/>
      <c r="AR116" s="4" t="s">
        <v>39</v>
      </c>
      <c r="AS116" s="4">
        <f>AS$18</f>
        <v>16</v>
      </c>
      <c r="AT116" s="4" t="s">
        <v>40</v>
      </c>
    </row>
    <row r="117" spans="1:46" s="4" customFormat="1" ht="29.25" hidden="1" customHeight="1">
      <c r="A117" s="5">
        <v>1</v>
      </c>
      <c r="C117" s="5"/>
      <c r="D117" s="4">
        <v>1</v>
      </c>
      <c r="E117" s="5"/>
      <c r="F117" s="5"/>
      <c r="G117" s="4">
        <v>1</v>
      </c>
      <c r="H117" s="5"/>
      <c r="I117" s="5"/>
      <c r="J117" s="4" cm="1">
        <f t="array" ref="J117">INDEX(A117:I117,1,VLOOKUP($L$3,$M$227:$O$241,$O$226,))</f>
        <v>0</v>
      </c>
      <c r="K117" s="2"/>
      <c r="L117" s="290"/>
      <c r="M117" s="344"/>
      <c r="N117" s="299" t="s">
        <v>75</v>
      </c>
      <c r="O117" s="300"/>
      <c r="P117" s="306"/>
      <c r="Q117" s="307"/>
      <c r="R117" s="39"/>
      <c r="S117" s="40"/>
      <c r="T117" s="63"/>
      <c r="U117" s="64"/>
      <c r="V117" s="64"/>
      <c r="W117" s="64"/>
      <c r="X117" s="64"/>
      <c r="Y117" s="64"/>
      <c r="Z117" s="61"/>
      <c r="AA117" s="64"/>
      <c r="AB117" s="143"/>
      <c r="AC117" s="267"/>
      <c r="AD117" s="100"/>
      <c r="AE117" s="105"/>
      <c r="AF117" s="105"/>
      <c r="AH117" s="84"/>
      <c r="AI117" s="84"/>
      <c r="AJ117" s="16"/>
      <c r="AK117" s="89"/>
      <c r="AL117" s="89"/>
      <c r="AM117" s="89"/>
      <c r="AN117" s="89"/>
      <c r="AO117" s="89"/>
      <c r="AP117" s="89"/>
    </row>
    <row r="118" spans="1:46" s="4" customFormat="1" ht="29.25" hidden="1" customHeight="1">
      <c r="A118" s="5">
        <v>1</v>
      </c>
      <c r="C118" s="5"/>
      <c r="D118" s="4">
        <v>1</v>
      </c>
      <c r="E118" s="5"/>
      <c r="F118" s="5"/>
      <c r="G118" s="4">
        <v>1</v>
      </c>
      <c r="H118" s="5"/>
      <c r="I118" s="5"/>
      <c r="J118" s="4" cm="1">
        <f t="array" ref="J118">INDEX(A118:I118,1,VLOOKUP($L$3,$M$227:$O$241,$O$226,))</f>
        <v>0</v>
      </c>
      <c r="K118" s="2"/>
      <c r="L118" s="290"/>
      <c r="M118" s="344"/>
      <c r="N118" s="299" t="s">
        <v>76</v>
      </c>
      <c r="O118" s="300"/>
      <c r="P118" s="306"/>
      <c r="Q118" s="307"/>
      <c r="R118" s="39"/>
      <c r="S118" s="39"/>
      <c r="T118" s="63"/>
      <c r="U118" s="64"/>
      <c r="V118" s="64"/>
      <c r="W118" s="64"/>
      <c r="X118" s="64"/>
      <c r="Y118" s="64"/>
      <c r="Z118" s="61"/>
      <c r="AA118" s="64"/>
      <c r="AB118" s="143"/>
      <c r="AC118" s="267"/>
      <c r="AD118" s="120"/>
      <c r="AE118" s="105"/>
      <c r="AF118" s="105"/>
      <c r="AH118" s="84"/>
      <c r="AI118" s="84"/>
      <c r="AJ118" s="16"/>
      <c r="AK118" s="89"/>
      <c r="AL118" s="89"/>
      <c r="AM118" s="89"/>
      <c r="AN118" s="89"/>
      <c r="AO118" s="89"/>
      <c r="AP118" s="89"/>
    </row>
    <row r="119" spans="1:46" s="4" customFormat="1" ht="29.25" hidden="1" customHeight="1">
      <c r="A119" s="5">
        <v>1</v>
      </c>
      <c r="C119" s="5"/>
      <c r="D119" s="4">
        <v>1</v>
      </c>
      <c r="E119" s="5"/>
      <c r="F119" s="5"/>
      <c r="G119" s="4">
        <v>1</v>
      </c>
      <c r="H119" s="5"/>
      <c r="I119" s="5"/>
      <c r="J119" s="4" cm="1">
        <f t="array" ref="J119">INDEX(A119:I119,1,VLOOKUP($L$3,$M$227:$O$241,$O$226,))</f>
        <v>0</v>
      </c>
      <c r="K119" s="2"/>
      <c r="L119" s="290"/>
      <c r="M119" s="344"/>
      <c r="N119" s="299" t="s">
        <v>77</v>
      </c>
      <c r="O119" s="300"/>
      <c r="P119" s="131"/>
      <c r="Q119" s="211"/>
      <c r="R119" s="39"/>
      <c r="S119" s="40"/>
      <c r="T119" s="63"/>
      <c r="U119" s="64"/>
      <c r="V119" s="64"/>
      <c r="W119" s="64"/>
      <c r="X119" s="64"/>
      <c r="Y119" s="64"/>
      <c r="Z119" s="61"/>
      <c r="AA119" s="64"/>
      <c r="AB119" s="143"/>
      <c r="AC119" s="267"/>
      <c r="AD119" s="120"/>
      <c r="AE119" s="105"/>
      <c r="AF119" s="105"/>
      <c r="AH119" s="84"/>
      <c r="AI119" s="84"/>
      <c r="AJ119" s="16"/>
      <c r="AK119" s="89"/>
      <c r="AL119" s="89"/>
      <c r="AM119" s="89"/>
      <c r="AN119" s="89"/>
      <c r="AO119" s="89"/>
      <c r="AP119" s="89"/>
    </row>
    <row r="120" spans="1:46" s="4" customFormat="1" ht="29.25" hidden="1" customHeight="1">
      <c r="A120" s="5">
        <v>1</v>
      </c>
      <c r="C120" s="5"/>
      <c r="D120" s="4">
        <v>1</v>
      </c>
      <c r="E120" s="5"/>
      <c r="F120" s="5"/>
      <c r="G120" s="4">
        <v>1</v>
      </c>
      <c r="H120" s="5"/>
      <c r="I120" s="5"/>
      <c r="J120" s="4" cm="1">
        <f t="array" ref="J120">INDEX(A120:I120,1,VLOOKUP($L$3,$M$227:$O$241,$O$226,))</f>
        <v>0</v>
      </c>
      <c r="K120" s="2"/>
      <c r="L120" s="290"/>
      <c r="M120" s="344"/>
      <c r="N120" s="319" t="s">
        <v>68</v>
      </c>
      <c r="O120" s="320"/>
      <c r="P120" s="25"/>
      <c r="Q120" s="209" t="s">
        <v>206</v>
      </c>
      <c r="R120" s="37"/>
      <c r="S120" s="38"/>
      <c r="T120" s="63"/>
      <c r="U120" s="64"/>
      <c r="V120" s="64"/>
      <c r="W120" s="64"/>
      <c r="X120" s="64"/>
      <c r="Y120" s="64"/>
      <c r="Z120" s="61"/>
      <c r="AA120" s="64"/>
      <c r="AB120" s="15"/>
      <c r="AC120" s="267"/>
      <c r="AD120" s="100"/>
      <c r="AE120" s="105"/>
      <c r="AF120" s="105"/>
      <c r="AH120" s="84"/>
      <c r="AI120" s="84"/>
      <c r="AJ120" s="16"/>
      <c r="AK120" s="89"/>
      <c r="AL120" s="89"/>
      <c r="AM120" s="89"/>
      <c r="AN120" s="89"/>
      <c r="AO120" s="89"/>
      <c r="AP120" s="89"/>
    </row>
    <row r="121" spans="1:46" s="4" customFormat="1" ht="29.25" hidden="1" customHeight="1">
      <c r="A121" s="5">
        <v>1</v>
      </c>
      <c r="C121" s="5"/>
      <c r="D121" s="4">
        <v>1</v>
      </c>
      <c r="E121" s="5"/>
      <c r="F121" s="5"/>
      <c r="G121" s="4">
        <v>1</v>
      </c>
      <c r="H121" s="5"/>
      <c r="I121" s="5"/>
      <c r="J121" s="4" cm="1">
        <f t="array" ref="J121">INDEX(A121:I121,1,VLOOKUP($L$3,$M$227:$O$241,$O$226,))</f>
        <v>0</v>
      </c>
      <c r="K121" s="2"/>
      <c r="L121" s="290"/>
      <c r="M121" s="344"/>
      <c r="N121" s="345"/>
      <c r="O121" s="346"/>
      <c r="P121" s="25"/>
      <c r="Q121" s="209" t="s">
        <v>143</v>
      </c>
      <c r="R121" s="37"/>
      <c r="S121" s="38"/>
      <c r="T121" s="63"/>
      <c r="U121" s="64"/>
      <c r="V121" s="64"/>
      <c r="W121" s="64"/>
      <c r="X121" s="64"/>
      <c r="Y121" s="64"/>
      <c r="Z121" s="61"/>
      <c r="AA121" s="64"/>
      <c r="AB121" s="15"/>
      <c r="AC121" s="267"/>
      <c r="AD121" s="100"/>
      <c r="AE121" s="105"/>
      <c r="AF121" s="105"/>
      <c r="AH121" s="84"/>
      <c r="AI121" s="84"/>
      <c r="AJ121" s="16"/>
      <c r="AK121" s="89"/>
      <c r="AL121" s="89"/>
      <c r="AM121" s="89"/>
      <c r="AN121" s="89"/>
      <c r="AO121" s="89"/>
      <c r="AP121" s="89"/>
    </row>
    <row r="122" spans="1:46" s="4" customFormat="1" ht="29.25" hidden="1" customHeight="1">
      <c r="A122" s="5">
        <v>1</v>
      </c>
      <c r="C122" s="5"/>
      <c r="D122" s="4">
        <v>1</v>
      </c>
      <c r="E122" s="5"/>
      <c r="F122" s="5"/>
      <c r="G122" s="4">
        <v>1</v>
      </c>
      <c r="H122" s="5"/>
      <c r="I122" s="5"/>
      <c r="J122" s="4" cm="1">
        <f t="array" ref="J122">INDEX(A122:I122,1,VLOOKUP($L$3,$M$227:$O$241,$O$226,))</f>
        <v>0</v>
      </c>
      <c r="K122" s="2"/>
      <c r="L122" s="291"/>
      <c r="M122" s="344"/>
      <c r="N122" s="355" t="s">
        <v>78</v>
      </c>
      <c r="O122" s="355"/>
      <c r="P122" s="25"/>
      <c r="Q122" s="209" t="s">
        <v>72</v>
      </c>
      <c r="R122" s="37"/>
      <c r="S122" s="38"/>
      <c r="T122" s="63"/>
      <c r="U122" s="64"/>
      <c r="V122" s="64"/>
      <c r="W122" s="64"/>
      <c r="X122" s="64"/>
      <c r="Y122" s="64"/>
      <c r="Z122" s="61"/>
      <c r="AA122" s="64"/>
      <c r="AB122" s="15"/>
      <c r="AC122" s="268"/>
      <c r="AD122" s="101"/>
      <c r="AE122" s="106"/>
      <c r="AF122" s="106"/>
      <c r="AH122" s="84"/>
      <c r="AI122" s="84"/>
      <c r="AJ122" s="16"/>
      <c r="AK122" s="89"/>
      <c r="AL122" s="89"/>
      <c r="AM122" s="89"/>
      <c r="AN122" s="89"/>
      <c r="AO122" s="89"/>
      <c r="AP122" s="89"/>
    </row>
    <row r="123" spans="1:46" s="4" customFormat="1" ht="3.75" hidden="1" customHeight="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hidden="1" customHeight="1">
      <c r="A124" s="5">
        <v>1</v>
      </c>
      <c r="B124" s="4">
        <v>1</v>
      </c>
      <c r="C124" s="4">
        <v>1</v>
      </c>
      <c r="D124" s="4">
        <v>1</v>
      </c>
      <c r="E124" s="4">
        <v>1</v>
      </c>
      <c r="F124" s="4">
        <v>1</v>
      </c>
      <c r="G124" s="4">
        <v>1</v>
      </c>
      <c r="J124" s="4" cm="1">
        <f t="array" ref="J124">INDEX(A124:I124,1,VLOOKUP($L$3,$M$227:$O$241,$O$226,))</f>
        <v>0</v>
      </c>
      <c r="K124" s="2"/>
      <c r="L124" s="364" t="s">
        <v>102</v>
      </c>
      <c r="M124" s="363" t="s">
        <v>144</v>
      </c>
      <c r="N124" s="349">
        <v>1</v>
      </c>
      <c r="O124" s="80" t="s">
        <v>145</v>
      </c>
      <c r="P124" s="274"/>
      <c r="Q124" s="275"/>
      <c r="R124" s="52"/>
      <c r="S124" s="53"/>
      <c r="T124" s="97" t="s">
        <v>146</v>
      </c>
      <c r="U124" s="139" t="str">
        <f>IF(SUM($R$124:$R$166)=0,"",COUNTA(R124,R129,R134,R139,R144,R149,R154,R159,R164))</f>
        <v/>
      </c>
      <c r="V124" s="64"/>
      <c r="W124" s="64"/>
      <c r="X124" s="64"/>
      <c r="Y124" s="64"/>
      <c r="Z124" s="61"/>
      <c r="AA124" s="64"/>
      <c r="AB124" s="152" t="str" cm="1">
        <f t="array" ref="AB124">IF(SUM($R124:$R169)=0,"",_xlfn.IFS(AND($U$125="有",$U$124&gt;=$AS124),"不適",TRUE,"適"))</f>
        <v/>
      </c>
      <c r="AC124" s="6"/>
      <c r="AD124" s="102"/>
      <c r="AE124" s="113"/>
      <c r="AF124" s="113"/>
      <c r="AH124" s="78"/>
      <c r="AI124" s="78"/>
      <c r="AJ124" s="16"/>
      <c r="AK124" s="16"/>
      <c r="AL124" s="16"/>
      <c r="AM124" s="16"/>
      <c r="AN124" s="16"/>
      <c r="AO124" s="16"/>
      <c r="AP124" s="16"/>
      <c r="AR124" s="4" t="s">
        <v>147</v>
      </c>
      <c r="AS124" s="134">
        <v>5</v>
      </c>
      <c r="AT124" s="4" t="s">
        <v>148</v>
      </c>
    </row>
    <row r="125" spans="1:46" s="5" customFormat="1" ht="29.25" hidden="1" customHeight="1">
      <c r="A125" s="5">
        <v>1</v>
      </c>
      <c r="B125" s="4">
        <v>1</v>
      </c>
      <c r="C125" s="4">
        <v>1</v>
      </c>
      <c r="D125" s="4">
        <v>1</v>
      </c>
      <c r="E125" s="4">
        <v>1</v>
      </c>
      <c r="F125" s="4">
        <v>1</v>
      </c>
      <c r="G125" s="4">
        <v>1</v>
      </c>
      <c r="J125" s="4" cm="1">
        <f t="array" ref="J125">INDEX(A125:I125,1,VLOOKUP($L$3,$M$227:$O$241,$O$226,))</f>
        <v>0</v>
      </c>
      <c r="K125" s="2"/>
      <c r="L125" s="364"/>
      <c r="M125" s="363"/>
      <c r="N125" s="350"/>
      <c r="O125" s="138" t="s">
        <v>37</v>
      </c>
      <c r="P125" s="269"/>
      <c r="Q125" s="270"/>
      <c r="R125" s="42"/>
      <c r="S125" s="42"/>
      <c r="T125" s="72" t="s">
        <v>149</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hidden="1" customHeight="1">
      <c r="A126" s="5">
        <v>1</v>
      </c>
      <c r="B126" s="4">
        <v>1</v>
      </c>
      <c r="C126" s="4">
        <v>1</v>
      </c>
      <c r="D126" s="4">
        <v>1</v>
      </c>
      <c r="E126" s="4">
        <v>1</v>
      </c>
      <c r="F126" s="4">
        <v>1</v>
      </c>
      <c r="G126" s="4">
        <v>1</v>
      </c>
      <c r="J126" s="4" cm="1">
        <f t="array" ref="J126">INDEX(A126:I126,1,VLOOKUP($L$3,$M$227:$O$241,$O$226,))</f>
        <v>0</v>
      </c>
      <c r="K126" s="2"/>
      <c r="L126" s="364"/>
      <c r="M126" s="363"/>
      <c r="N126" s="350"/>
      <c r="O126" s="138" t="s">
        <v>150</v>
      </c>
      <c r="P126" s="323"/>
      <c r="Q126" s="324"/>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hidden="1" customHeight="1">
      <c r="A127" s="5">
        <v>1</v>
      </c>
      <c r="B127" s="4">
        <v>1</v>
      </c>
      <c r="C127" s="4">
        <v>1</v>
      </c>
      <c r="D127" s="4">
        <v>1</v>
      </c>
      <c r="E127" s="4">
        <v>1</v>
      </c>
      <c r="F127" s="4">
        <v>1</v>
      </c>
      <c r="G127" s="4">
        <v>1</v>
      </c>
      <c r="J127" s="4" cm="1">
        <f t="array" ref="J127">INDEX(A127:I127,1,VLOOKUP($L$3,$M$227:$O$241,$O$226,))</f>
        <v>0</v>
      </c>
      <c r="K127" s="2"/>
      <c r="L127" s="364"/>
      <c r="M127" s="363"/>
      <c r="N127" s="350"/>
      <c r="O127" s="138" t="s">
        <v>151</v>
      </c>
      <c r="P127" s="323"/>
      <c r="Q127" s="324"/>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hidden="1" customHeight="1">
      <c r="A128" s="5">
        <v>1</v>
      </c>
      <c r="B128" s="4">
        <v>1</v>
      </c>
      <c r="C128" s="4">
        <v>1</v>
      </c>
      <c r="D128" s="4">
        <v>1</v>
      </c>
      <c r="E128" s="4">
        <v>1</v>
      </c>
      <c r="F128" s="4">
        <v>1</v>
      </c>
      <c r="G128" s="4">
        <v>1</v>
      </c>
      <c r="J128" s="4" cm="1">
        <f t="array" ref="J128">INDEX(A128:I128,1,VLOOKUP($L$3,$M$227:$O$241,$O$226,))</f>
        <v>0</v>
      </c>
      <c r="K128" s="2"/>
      <c r="L128" s="364"/>
      <c r="M128" s="363"/>
      <c r="N128" s="351"/>
      <c r="O128" s="159" t="s">
        <v>152</v>
      </c>
      <c r="P128" s="8"/>
      <c r="Q128" s="208" t="s">
        <v>153</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hidden="1" customHeight="1">
      <c r="A129" s="5">
        <v>1</v>
      </c>
      <c r="B129" s="4">
        <v>1</v>
      </c>
      <c r="C129" s="4">
        <v>1</v>
      </c>
      <c r="D129" s="4">
        <v>1</v>
      </c>
      <c r="E129" s="4">
        <v>1</v>
      </c>
      <c r="F129" s="4">
        <v>1</v>
      </c>
      <c r="G129" s="4">
        <v>1</v>
      </c>
      <c r="H129" s="4"/>
      <c r="I129" s="4"/>
      <c r="J129" s="4" cm="1">
        <f t="array" ref="J129">INDEX(A129:I129,1,VLOOKUP($L$3,$M$227:$O$241,$O$226,))</f>
        <v>0</v>
      </c>
      <c r="K129" s="2"/>
      <c r="L129" s="364"/>
      <c r="M129" s="363"/>
      <c r="N129" s="349">
        <v>2</v>
      </c>
      <c r="O129" s="80" t="s">
        <v>145</v>
      </c>
      <c r="P129" s="274"/>
      <c r="Q129" s="275"/>
      <c r="R129" s="42"/>
      <c r="S129" s="43"/>
      <c r="T129" s="160"/>
      <c r="Z129" s="61"/>
      <c r="AA129" s="64"/>
      <c r="AB129" s="146"/>
      <c r="AD129" s="102"/>
      <c r="AE129" s="113"/>
      <c r="AF129" s="113"/>
      <c r="AH129" s="78"/>
      <c r="AI129" s="78"/>
      <c r="AJ129" s="16"/>
      <c r="AK129" s="16"/>
      <c r="AL129" s="16"/>
      <c r="AM129" s="16"/>
      <c r="AN129" s="16"/>
      <c r="AO129" s="16"/>
      <c r="AP129" s="16"/>
    </row>
    <row r="130" spans="1:42" ht="29.25" hidden="1" customHeight="1">
      <c r="A130" s="5">
        <v>1</v>
      </c>
      <c r="B130" s="4">
        <v>1</v>
      </c>
      <c r="C130" s="4">
        <v>1</v>
      </c>
      <c r="D130" s="4">
        <v>1</v>
      </c>
      <c r="E130" s="4">
        <v>1</v>
      </c>
      <c r="F130" s="4">
        <v>1</v>
      </c>
      <c r="G130" s="4">
        <v>1</v>
      </c>
      <c r="H130" s="4"/>
      <c r="I130" s="4"/>
      <c r="J130" s="4" cm="1">
        <f t="array" ref="J130">INDEX(A130:I130,1,VLOOKUP($L$3,$M$227:$O$241,$O$226,))</f>
        <v>0</v>
      </c>
      <c r="K130" s="2"/>
      <c r="L130" s="364"/>
      <c r="M130" s="363"/>
      <c r="N130" s="350"/>
      <c r="O130" s="138" t="s">
        <v>37</v>
      </c>
      <c r="P130" s="269"/>
      <c r="Q130" s="270"/>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hidden="1" customHeight="1">
      <c r="A131" s="5">
        <v>1</v>
      </c>
      <c r="B131" s="4">
        <v>1</v>
      </c>
      <c r="C131" s="4">
        <v>1</v>
      </c>
      <c r="D131" s="4">
        <v>1</v>
      </c>
      <c r="E131" s="4">
        <v>1</v>
      </c>
      <c r="F131" s="4">
        <v>1</v>
      </c>
      <c r="G131" s="4">
        <v>1</v>
      </c>
      <c r="H131" s="4"/>
      <c r="I131" s="4"/>
      <c r="J131" s="4" cm="1">
        <f t="array" ref="J131">INDEX(A131:I131,1,VLOOKUP($L$3,$M$227:$O$241,$O$226,))</f>
        <v>0</v>
      </c>
      <c r="L131" s="364"/>
      <c r="M131" s="363"/>
      <c r="N131" s="350"/>
      <c r="O131" s="138" t="s">
        <v>150</v>
      </c>
      <c r="P131" s="323"/>
      <c r="Q131" s="324"/>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hidden="1" customHeight="1">
      <c r="A132" s="5">
        <v>1</v>
      </c>
      <c r="B132" s="4">
        <v>1</v>
      </c>
      <c r="C132" s="4">
        <v>1</v>
      </c>
      <c r="D132" s="4">
        <v>1</v>
      </c>
      <c r="E132" s="4">
        <v>1</v>
      </c>
      <c r="F132" s="4">
        <v>1</v>
      </c>
      <c r="G132" s="4">
        <v>1</v>
      </c>
      <c r="H132" s="4"/>
      <c r="I132" s="4"/>
      <c r="J132" s="4" cm="1">
        <f t="array" ref="J132">INDEX(A132:I132,1,VLOOKUP($L$3,$M$227:$O$241,$O$226,))</f>
        <v>0</v>
      </c>
      <c r="L132" s="364"/>
      <c r="M132" s="363"/>
      <c r="N132" s="350"/>
      <c r="O132" s="138" t="s">
        <v>151</v>
      </c>
      <c r="P132" s="323"/>
      <c r="Q132" s="324"/>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hidden="1" customHeight="1">
      <c r="A133" s="5">
        <v>1</v>
      </c>
      <c r="B133" s="4">
        <v>1</v>
      </c>
      <c r="C133" s="4">
        <v>1</v>
      </c>
      <c r="D133" s="4">
        <v>1</v>
      </c>
      <c r="E133" s="4">
        <v>1</v>
      </c>
      <c r="F133" s="4">
        <v>1</v>
      </c>
      <c r="G133" s="4">
        <v>1</v>
      </c>
      <c r="H133" s="4"/>
      <c r="I133" s="4"/>
      <c r="J133" s="4" cm="1">
        <f t="array" ref="J133">INDEX(A133:I133,1,VLOOKUP($L$3,$M$227:$O$241,$O$226,))</f>
        <v>0</v>
      </c>
      <c r="L133" s="364"/>
      <c r="M133" s="363"/>
      <c r="N133" s="351"/>
      <c r="O133" s="159" t="s">
        <v>152</v>
      </c>
      <c r="P133" s="8"/>
      <c r="Q133" s="215" t="s">
        <v>153</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hidden="1" customHeight="1">
      <c r="A134" s="5">
        <v>1</v>
      </c>
      <c r="B134" s="4">
        <v>1</v>
      </c>
      <c r="C134" s="4">
        <v>1</v>
      </c>
      <c r="D134" s="4">
        <v>1</v>
      </c>
      <c r="E134" s="4">
        <v>1</v>
      </c>
      <c r="F134" s="4">
        <v>1</v>
      </c>
      <c r="G134" s="4">
        <v>1</v>
      </c>
      <c r="H134" s="4"/>
      <c r="I134" s="4"/>
      <c r="J134" s="4" cm="1">
        <f t="array" ref="J134">INDEX(A134:I134,1,VLOOKUP($L$3,$M$227:$O$241,$O$226,))</f>
        <v>0</v>
      </c>
      <c r="L134" s="364"/>
      <c r="M134" s="363"/>
      <c r="N134" s="349">
        <v>3</v>
      </c>
      <c r="O134" s="80" t="s">
        <v>145</v>
      </c>
      <c r="P134" s="274"/>
      <c r="Q134" s="275"/>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hidden="1" customHeight="1">
      <c r="A135" s="5">
        <v>1</v>
      </c>
      <c r="B135" s="4">
        <v>1</v>
      </c>
      <c r="C135" s="4">
        <v>1</v>
      </c>
      <c r="D135" s="4">
        <v>1</v>
      </c>
      <c r="E135" s="4">
        <v>1</v>
      </c>
      <c r="F135" s="4">
        <v>1</v>
      </c>
      <c r="G135" s="4">
        <v>1</v>
      </c>
      <c r="H135" s="4"/>
      <c r="I135" s="4"/>
      <c r="J135" s="4" cm="1">
        <f t="array" ref="J135">INDEX(A135:I135,1,VLOOKUP($L$3,$M$227:$O$241,$O$226,))</f>
        <v>0</v>
      </c>
      <c r="L135" s="364"/>
      <c r="M135" s="363"/>
      <c r="N135" s="350"/>
      <c r="O135" s="138" t="s">
        <v>37</v>
      </c>
      <c r="P135" s="269"/>
      <c r="Q135" s="270"/>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hidden="1" customHeight="1">
      <c r="A136" s="5">
        <v>1</v>
      </c>
      <c r="B136" s="4">
        <v>1</v>
      </c>
      <c r="C136" s="4">
        <v>1</v>
      </c>
      <c r="D136" s="4">
        <v>1</v>
      </c>
      <c r="E136" s="4">
        <v>1</v>
      </c>
      <c r="F136" s="4">
        <v>1</v>
      </c>
      <c r="G136" s="4">
        <v>1</v>
      </c>
      <c r="H136" s="4"/>
      <c r="I136" s="4"/>
      <c r="J136" s="4" cm="1">
        <f t="array" ref="J136">INDEX(A136:I136,1,VLOOKUP($L$3,$M$227:$O$241,$O$226,))</f>
        <v>0</v>
      </c>
      <c r="L136" s="364"/>
      <c r="M136" s="363"/>
      <c r="N136" s="350"/>
      <c r="O136" s="138" t="s">
        <v>150</v>
      </c>
      <c r="P136" s="254"/>
      <c r="Q136" s="254"/>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hidden="1" customHeight="1">
      <c r="A137" s="5">
        <v>1</v>
      </c>
      <c r="B137" s="4">
        <v>1</v>
      </c>
      <c r="C137" s="4">
        <v>1</v>
      </c>
      <c r="D137" s="4">
        <v>1</v>
      </c>
      <c r="E137" s="4">
        <v>1</v>
      </c>
      <c r="F137" s="4">
        <v>1</v>
      </c>
      <c r="G137" s="4">
        <v>1</v>
      </c>
      <c r="H137" s="4"/>
      <c r="I137" s="4"/>
      <c r="J137" s="4" cm="1">
        <f t="array" ref="J137">INDEX(A137:I137,1,VLOOKUP($L$3,$M$227:$O$241,$O$226,))</f>
        <v>0</v>
      </c>
      <c r="L137" s="364"/>
      <c r="M137" s="363"/>
      <c r="N137" s="350"/>
      <c r="O137" s="138" t="s">
        <v>151</v>
      </c>
      <c r="P137" s="254"/>
      <c r="Q137" s="254"/>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hidden="1" customHeight="1">
      <c r="A138" s="5">
        <v>1</v>
      </c>
      <c r="B138" s="4">
        <v>1</v>
      </c>
      <c r="C138" s="4">
        <v>1</v>
      </c>
      <c r="D138" s="4">
        <v>1</v>
      </c>
      <c r="E138" s="4">
        <v>1</v>
      </c>
      <c r="F138" s="4">
        <v>1</v>
      </c>
      <c r="G138" s="4">
        <v>1</v>
      </c>
      <c r="H138" s="4"/>
      <c r="I138" s="4"/>
      <c r="J138" s="4" cm="1">
        <f t="array" ref="J138">INDEX(A138:I138,1,VLOOKUP($L$3,$M$227:$O$241,$O$226,))</f>
        <v>0</v>
      </c>
      <c r="L138" s="364"/>
      <c r="M138" s="363"/>
      <c r="N138" s="351"/>
      <c r="O138" s="159" t="s">
        <v>152</v>
      </c>
      <c r="P138" s="8"/>
      <c r="Q138" s="208" t="s">
        <v>153</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hidden="1" customHeight="1">
      <c r="A139" s="5">
        <v>1</v>
      </c>
      <c r="B139" s="4">
        <v>1</v>
      </c>
      <c r="C139" s="4">
        <v>1</v>
      </c>
      <c r="D139" s="4">
        <v>1</v>
      </c>
      <c r="E139" s="4">
        <v>1</v>
      </c>
      <c r="F139" s="4">
        <v>1</v>
      </c>
      <c r="G139" s="4">
        <v>1</v>
      </c>
      <c r="H139" s="4"/>
      <c r="I139" s="4"/>
      <c r="J139" s="4" cm="1">
        <f t="array" ref="J139">INDEX(A139:I139,1,VLOOKUP($L$3,$M$227:$O$241,$O$226,))</f>
        <v>0</v>
      </c>
      <c r="L139" s="364"/>
      <c r="M139" s="363"/>
      <c r="N139" s="349">
        <v>4</v>
      </c>
      <c r="O139" s="80" t="s">
        <v>145</v>
      </c>
      <c r="P139" s="274"/>
      <c r="Q139" s="275"/>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hidden="1" customHeight="1">
      <c r="A140" s="5">
        <v>1</v>
      </c>
      <c r="B140" s="4">
        <v>1</v>
      </c>
      <c r="C140" s="4">
        <v>1</v>
      </c>
      <c r="D140" s="4">
        <v>1</v>
      </c>
      <c r="E140" s="4">
        <v>1</v>
      </c>
      <c r="F140" s="4">
        <v>1</v>
      </c>
      <c r="G140" s="4">
        <v>1</v>
      </c>
      <c r="H140" s="4"/>
      <c r="I140" s="4"/>
      <c r="J140" s="4" cm="1">
        <f t="array" ref="J140">INDEX(A140:I140,1,VLOOKUP($L$3,$M$227:$O$241,$O$226,))</f>
        <v>0</v>
      </c>
      <c r="L140" s="364"/>
      <c r="M140" s="363"/>
      <c r="N140" s="350"/>
      <c r="O140" s="138" t="s">
        <v>37</v>
      </c>
      <c r="P140" s="269"/>
      <c r="Q140" s="270"/>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hidden="1" customHeight="1">
      <c r="A141" s="5">
        <v>1</v>
      </c>
      <c r="B141" s="4">
        <v>1</v>
      </c>
      <c r="C141" s="4">
        <v>1</v>
      </c>
      <c r="D141" s="4">
        <v>1</v>
      </c>
      <c r="E141" s="4">
        <v>1</v>
      </c>
      <c r="F141" s="4">
        <v>1</v>
      </c>
      <c r="G141" s="4">
        <v>1</v>
      </c>
      <c r="H141" s="4"/>
      <c r="I141" s="4"/>
      <c r="J141" s="4" cm="1">
        <f t="array" ref="J141">INDEX(A141:I141,1,VLOOKUP($L$3,$M$227:$O$241,$O$226,))</f>
        <v>0</v>
      </c>
      <c r="L141" s="364"/>
      <c r="M141" s="363"/>
      <c r="N141" s="350"/>
      <c r="O141" s="138" t="s">
        <v>150</v>
      </c>
      <c r="P141" s="254"/>
      <c r="Q141" s="254"/>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hidden="1" customHeight="1">
      <c r="A142" s="5">
        <v>1</v>
      </c>
      <c r="B142" s="4">
        <v>1</v>
      </c>
      <c r="C142" s="4">
        <v>1</v>
      </c>
      <c r="D142" s="4">
        <v>1</v>
      </c>
      <c r="E142" s="4">
        <v>1</v>
      </c>
      <c r="F142" s="4">
        <v>1</v>
      </c>
      <c r="G142" s="4">
        <v>1</v>
      </c>
      <c r="H142" s="4"/>
      <c r="I142" s="4"/>
      <c r="J142" s="4" cm="1">
        <f t="array" ref="J142">INDEX(A142:I142,1,VLOOKUP($L$3,$M$227:$O$241,$O$226,))</f>
        <v>0</v>
      </c>
      <c r="L142" s="364"/>
      <c r="M142" s="363"/>
      <c r="N142" s="350"/>
      <c r="O142" s="138" t="s">
        <v>151</v>
      </c>
      <c r="P142" s="323"/>
      <c r="Q142" s="324"/>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hidden="1" customHeight="1">
      <c r="A143" s="5">
        <v>1</v>
      </c>
      <c r="B143" s="4">
        <v>1</v>
      </c>
      <c r="C143" s="4">
        <v>1</v>
      </c>
      <c r="D143" s="4">
        <v>1</v>
      </c>
      <c r="E143" s="4">
        <v>1</v>
      </c>
      <c r="F143" s="4">
        <v>1</v>
      </c>
      <c r="G143" s="4">
        <v>1</v>
      </c>
      <c r="H143" s="4"/>
      <c r="I143" s="4"/>
      <c r="J143" s="4" cm="1">
        <f t="array" ref="J143">INDEX(A143:I143,1,VLOOKUP($L$3,$M$227:$O$241,$O$226,))</f>
        <v>0</v>
      </c>
      <c r="L143" s="364"/>
      <c r="M143" s="363"/>
      <c r="N143" s="351"/>
      <c r="O143" s="159" t="s">
        <v>152</v>
      </c>
      <c r="P143" s="8"/>
      <c r="Q143" s="208" t="s">
        <v>153</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hidden="1" customHeight="1">
      <c r="A144" s="5">
        <v>1</v>
      </c>
      <c r="B144" s="4">
        <v>1</v>
      </c>
      <c r="C144" s="4">
        <v>1</v>
      </c>
      <c r="D144" s="4">
        <v>1</v>
      </c>
      <c r="E144" s="4">
        <v>1</v>
      </c>
      <c r="F144" s="4">
        <v>1</v>
      </c>
      <c r="G144" s="4">
        <v>1</v>
      </c>
      <c r="H144" s="4"/>
      <c r="I144" s="4"/>
      <c r="J144" s="4" cm="1">
        <f t="array" ref="J144">INDEX(A144:I144,1,VLOOKUP($L$3,$M$227:$O$241,$O$226,))</f>
        <v>0</v>
      </c>
      <c r="L144" s="364"/>
      <c r="M144" s="363"/>
      <c r="N144" s="349">
        <v>5</v>
      </c>
      <c r="O144" s="80" t="s">
        <v>145</v>
      </c>
      <c r="P144" s="274"/>
      <c r="Q144" s="275"/>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hidden="1" customHeight="1">
      <c r="A145" s="5">
        <v>1</v>
      </c>
      <c r="B145" s="4">
        <v>1</v>
      </c>
      <c r="C145" s="4">
        <v>1</v>
      </c>
      <c r="D145" s="4">
        <v>1</v>
      </c>
      <c r="E145" s="4">
        <v>1</v>
      </c>
      <c r="F145" s="4">
        <v>1</v>
      </c>
      <c r="G145" s="4">
        <v>1</v>
      </c>
      <c r="H145" s="4"/>
      <c r="I145" s="4"/>
      <c r="J145" s="4" cm="1">
        <f t="array" ref="J145">INDEX(A145:I145,1,VLOOKUP($L$3,$M$227:$O$241,$O$226,))</f>
        <v>0</v>
      </c>
      <c r="L145" s="364"/>
      <c r="M145" s="363"/>
      <c r="N145" s="350"/>
      <c r="O145" s="138" t="s">
        <v>37</v>
      </c>
      <c r="P145" s="269"/>
      <c r="Q145" s="270"/>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hidden="1" customHeight="1">
      <c r="A146" s="5">
        <v>1</v>
      </c>
      <c r="B146" s="4">
        <v>1</v>
      </c>
      <c r="C146" s="4">
        <v>1</v>
      </c>
      <c r="D146" s="4">
        <v>1</v>
      </c>
      <c r="E146" s="4">
        <v>1</v>
      </c>
      <c r="F146" s="4">
        <v>1</v>
      </c>
      <c r="G146" s="4">
        <v>1</v>
      </c>
      <c r="H146" s="4"/>
      <c r="I146" s="4"/>
      <c r="J146" s="4" cm="1">
        <f t="array" ref="J146">INDEX(A146:I146,1,VLOOKUP($L$3,$M$227:$O$241,$O$226,))</f>
        <v>0</v>
      </c>
      <c r="L146" s="364"/>
      <c r="M146" s="363"/>
      <c r="N146" s="350"/>
      <c r="O146" s="138" t="s">
        <v>150</v>
      </c>
      <c r="P146" s="254"/>
      <c r="Q146" s="254"/>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hidden="1" customHeight="1">
      <c r="A147" s="5">
        <v>1</v>
      </c>
      <c r="B147" s="4">
        <v>1</v>
      </c>
      <c r="C147" s="4">
        <v>1</v>
      </c>
      <c r="D147" s="4">
        <v>1</v>
      </c>
      <c r="E147" s="4">
        <v>1</v>
      </c>
      <c r="F147" s="4">
        <v>1</v>
      </c>
      <c r="G147" s="4">
        <v>1</v>
      </c>
      <c r="H147" s="4"/>
      <c r="I147" s="4"/>
      <c r="J147" s="4" cm="1">
        <f t="array" ref="J147">INDEX(A147:I147,1,VLOOKUP($L$3,$M$227:$O$241,$O$226,))</f>
        <v>0</v>
      </c>
      <c r="L147" s="364"/>
      <c r="M147" s="363"/>
      <c r="N147" s="350"/>
      <c r="O147" s="138" t="s">
        <v>151</v>
      </c>
      <c r="P147" s="254"/>
      <c r="Q147" s="254"/>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hidden="1" customHeight="1">
      <c r="A148" s="5">
        <v>1</v>
      </c>
      <c r="B148" s="4">
        <v>1</v>
      </c>
      <c r="C148" s="4">
        <v>1</v>
      </c>
      <c r="D148" s="4">
        <v>1</v>
      </c>
      <c r="E148" s="4">
        <v>1</v>
      </c>
      <c r="F148" s="4">
        <v>1</v>
      </c>
      <c r="G148" s="4">
        <v>1</v>
      </c>
      <c r="H148" s="4"/>
      <c r="I148" s="4"/>
      <c r="J148" s="4" cm="1">
        <f t="array" ref="J148">INDEX(A148:I148,1,VLOOKUP($L$3,$M$227:$O$241,$O$226,))</f>
        <v>0</v>
      </c>
      <c r="L148" s="364"/>
      <c r="M148" s="363"/>
      <c r="N148" s="351"/>
      <c r="O148" s="159" t="s">
        <v>152</v>
      </c>
      <c r="P148" s="8"/>
      <c r="Q148" s="208" t="s">
        <v>153</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hidden="1" customHeight="1">
      <c r="A149" s="5">
        <v>1</v>
      </c>
      <c r="B149" s="4">
        <v>1</v>
      </c>
      <c r="C149" s="4">
        <v>1</v>
      </c>
      <c r="D149" s="4">
        <v>1</v>
      </c>
      <c r="E149" s="4">
        <v>1</v>
      </c>
      <c r="F149" s="4">
        <v>1</v>
      </c>
      <c r="G149" s="4">
        <v>1</v>
      </c>
      <c r="H149" s="4"/>
      <c r="I149" s="4"/>
      <c r="J149" s="4" cm="1">
        <f t="array" ref="J149">INDEX(A149:I149,1,VLOOKUP($L$3,$M$227:$O$241,$O$226,))</f>
        <v>0</v>
      </c>
      <c r="L149" s="364"/>
      <c r="M149" s="363"/>
      <c r="N149" s="349">
        <v>6</v>
      </c>
      <c r="O149" s="80" t="s">
        <v>145</v>
      </c>
      <c r="P149" s="274"/>
      <c r="Q149" s="275"/>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hidden="1" customHeight="1">
      <c r="A150" s="5">
        <v>1</v>
      </c>
      <c r="B150" s="4">
        <v>1</v>
      </c>
      <c r="C150" s="4">
        <v>1</v>
      </c>
      <c r="D150" s="4">
        <v>1</v>
      </c>
      <c r="E150" s="4">
        <v>1</v>
      </c>
      <c r="F150" s="4">
        <v>1</v>
      </c>
      <c r="G150" s="4">
        <v>1</v>
      </c>
      <c r="H150" s="4"/>
      <c r="I150" s="4"/>
      <c r="J150" s="4" cm="1">
        <f t="array" ref="J150">INDEX(A150:I150,1,VLOOKUP($L$3,$M$227:$O$241,$O$226,))</f>
        <v>0</v>
      </c>
      <c r="L150" s="364"/>
      <c r="M150" s="363"/>
      <c r="N150" s="350"/>
      <c r="O150" s="138" t="s">
        <v>37</v>
      </c>
      <c r="P150" s="269"/>
      <c r="Q150" s="270"/>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hidden="1" customHeight="1">
      <c r="A151" s="5">
        <v>1</v>
      </c>
      <c r="B151" s="4">
        <v>1</v>
      </c>
      <c r="C151" s="4">
        <v>1</v>
      </c>
      <c r="D151" s="4">
        <v>1</v>
      </c>
      <c r="E151" s="4">
        <v>1</v>
      </c>
      <c r="F151" s="4">
        <v>1</v>
      </c>
      <c r="G151" s="4">
        <v>1</v>
      </c>
      <c r="H151" s="4"/>
      <c r="I151" s="4"/>
      <c r="J151" s="4" cm="1">
        <f t="array" ref="J151">INDEX(A151:I151,1,VLOOKUP($L$3,$M$227:$O$241,$O$226,))</f>
        <v>0</v>
      </c>
      <c r="L151" s="364"/>
      <c r="M151" s="363"/>
      <c r="N151" s="350"/>
      <c r="O151" s="138" t="s">
        <v>150</v>
      </c>
      <c r="P151" s="254"/>
      <c r="Q151" s="254"/>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hidden="1" customHeight="1">
      <c r="A152" s="5">
        <v>1</v>
      </c>
      <c r="B152" s="4">
        <v>1</v>
      </c>
      <c r="C152" s="4">
        <v>1</v>
      </c>
      <c r="D152" s="4">
        <v>1</v>
      </c>
      <c r="E152" s="4">
        <v>1</v>
      </c>
      <c r="F152" s="4">
        <v>1</v>
      </c>
      <c r="G152" s="4">
        <v>1</v>
      </c>
      <c r="H152" s="4"/>
      <c r="I152" s="4"/>
      <c r="J152" s="4" cm="1">
        <f t="array" ref="J152">INDEX(A152:I152,1,VLOOKUP($L$3,$M$227:$O$241,$O$226,))</f>
        <v>0</v>
      </c>
      <c r="L152" s="364"/>
      <c r="M152" s="363"/>
      <c r="N152" s="350"/>
      <c r="O152" s="138" t="s">
        <v>151</v>
      </c>
      <c r="P152" s="254"/>
      <c r="Q152" s="254"/>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hidden="1" customHeight="1">
      <c r="A153" s="5">
        <v>1</v>
      </c>
      <c r="B153" s="4">
        <v>1</v>
      </c>
      <c r="C153" s="4">
        <v>1</v>
      </c>
      <c r="D153" s="4">
        <v>1</v>
      </c>
      <c r="E153" s="4">
        <v>1</v>
      </c>
      <c r="F153" s="4">
        <v>1</v>
      </c>
      <c r="G153" s="4">
        <v>1</v>
      </c>
      <c r="H153" s="4"/>
      <c r="I153" s="4"/>
      <c r="J153" s="4" cm="1">
        <f t="array" ref="J153">INDEX(A153:I153,1,VLOOKUP($L$3,$M$227:$O$241,$O$226,))</f>
        <v>0</v>
      </c>
      <c r="L153" s="364"/>
      <c r="M153" s="363"/>
      <c r="N153" s="351"/>
      <c r="O153" s="159" t="s">
        <v>152</v>
      </c>
      <c r="P153" s="8"/>
      <c r="Q153" s="208" t="s">
        <v>153</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hidden="1" customHeight="1">
      <c r="A154" s="5">
        <v>1</v>
      </c>
      <c r="B154" s="4">
        <v>1</v>
      </c>
      <c r="C154" s="4">
        <v>1</v>
      </c>
      <c r="D154" s="4">
        <v>1</v>
      </c>
      <c r="E154" s="4">
        <v>1</v>
      </c>
      <c r="F154" s="4">
        <v>1</v>
      </c>
      <c r="G154" s="4">
        <v>1</v>
      </c>
      <c r="H154" s="4"/>
      <c r="I154" s="4"/>
      <c r="J154" s="4" cm="1">
        <f t="array" ref="J154">INDEX(A154:I154,1,VLOOKUP($L$3,$M$227:$O$241,$O$226,))</f>
        <v>0</v>
      </c>
      <c r="L154" s="364"/>
      <c r="M154" s="363"/>
      <c r="N154" s="349">
        <v>7</v>
      </c>
      <c r="O154" s="80" t="s">
        <v>145</v>
      </c>
      <c r="P154" s="274"/>
      <c r="Q154" s="275"/>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hidden="1" customHeight="1">
      <c r="A155" s="5">
        <v>1</v>
      </c>
      <c r="B155" s="4">
        <v>1</v>
      </c>
      <c r="C155" s="4">
        <v>1</v>
      </c>
      <c r="D155" s="4">
        <v>1</v>
      </c>
      <c r="E155" s="4">
        <v>1</v>
      </c>
      <c r="F155" s="4">
        <v>1</v>
      </c>
      <c r="G155" s="4">
        <v>1</v>
      </c>
      <c r="H155" s="4"/>
      <c r="I155" s="4"/>
      <c r="J155" s="4" cm="1">
        <f t="array" ref="J155">INDEX(A155:I155,1,VLOOKUP($L$3,$M$227:$O$241,$O$226,))</f>
        <v>0</v>
      </c>
      <c r="L155" s="364"/>
      <c r="M155" s="363"/>
      <c r="N155" s="350"/>
      <c r="O155" s="138" t="s">
        <v>37</v>
      </c>
      <c r="P155" s="269"/>
      <c r="Q155" s="270"/>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hidden="1" customHeight="1">
      <c r="A156" s="5">
        <v>1</v>
      </c>
      <c r="B156" s="4">
        <v>1</v>
      </c>
      <c r="C156" s="4">
        <v>1</v>
      </c>
      <c r="D156" s="4">
        <v>1</v>
      </c>
      <c r="E156" s="4">
        <v>1</v>
      </c>
      <c r="F156" s="4">
        <v>1</v>
      </c>
      <c r="G156" s="4">
        <v>1</v>
      </c>
      <c r="H156" s="4"/>
      <c r="I156" s="4"/>
      <c r="J156" s="4" cm="1">
        <f t="array" ref="J156">INDEX(A156:I156,1,VLOOKUP($L$3,$M$227:$O$241,$O$226,))</f>
        <v>0</v>
      </c>
      <c r="L156" s="364"/>
      <c r="M156" s="363"/>
      <c r="N156" s="350"/>
      <c r="O156" s="138" t="s">
        <v>150</v>
      </c>
      <c r="P156" s="254"/>
      <c r="Q156" s="254"/>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hidden="1" customHeight="1">
      <c r="A157" s="5">
        <v>1</v>
      </c>
      <c r="B157" s="4">
        <v>1</v>
      </c>
      <c r="C157" s="4">
        <v>1</v>
      </c>
      <c r="D157" s="4">
        <v>1</v>
      </c>
      <c r="E157" s="4">
        <v>1</v>
      </c>
      <c r="F157" s="4">
        <v>1</v>
      </c>
      <c r="G157" s="4">
        <v>1</v>
      </c>
      <c r="H157" s="4"/>
      <c r="I157" s="4"/>
      <c r="J157" s="4" cm="1">
        <f t="array" ref="J157">INDEX(A157:I157,1,VLOOKUP($L$3,$M$227:$O$241,$O$226,))</f>
        <v>0</v>
      </c>
      <c r="L157" s="364"/>
      <c r="M157" s="363"/>
      <c r="N157" s="350"/>
      <c r="O157" s="138" t="s">
        <v>151</v>
      </c>
      <c r="P157" s="254"/>
      <c r="Q157" s="254"/>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hidden="1" customHeight="1">
      <c r="A158" s="5">
        <v>1</v>
      </c>
      <c r="B158" s="4">
        <v>1</v>
      </c>
      <c r="C158" s="4">
        <v>1</v>
      </c>
      <c r="D158" s="4">
        <v>1</v>
      </c>
      <c r="E158" s="4">
        <v>1</v>
      </c>
      <c r="F158" s="4">
        <v>1</v>
      </c>
      <c r="G158" s="4">
        <v>1</v>
      </c>
      <c r="H158" s="4"/>
      <c r="I158" s="4"/>
      <c r="J158" s="4" cm="1">
        <f t="array" ref="J158">INDEX(A158:I158,1,VLOOKUP($L$3,$M$227:$O$241,$O$226,))</f>
        <v>0</v>
      </c>
      <c r="L158" s="364"/>
      <c r="M158" s="363"/>
      <c r="N158" s="351"/>
      <c r="O158" s="159" t="s">
        <v>152</v>
      </c>
      <c r="P158" s="8"/>
      <c r="Q158" s="208" t="s">
        <v>153</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hidden="1" customHeight="1">
      <c r="A159" s="5">
        <v>1</v>
      </c>
      <c r="B159" s="4">
        <v>1</v>
      </c>
      <c r="C159" s="4">
        <v>1</v>
      </c>
      <c r="D159" s="4">
        <v>1</v>
      </c>
      <c r="E159" s="4">
        <v>1</v>
      </c>
      <c r="F159" s="4">
        <v>1</v>
      </c>
      <c r="G159" s="4">
        <v>1</v>
      </c>
      <c r="H159" s="4"/>
      <c r="I159" s="4"/>
      <c r="J159" s="4" cm="1">
        <f t="array" ref="J159">INDEX(A159:I159,1,VLOOKUP($L$3,$M$227:$O$241,$O$226,))</f>
        <v>0</v>
      </c>
      <c r="L159" s="364"/>
      <c r="M159" s="363"/>
      <c r="N159" s="349">
        <v>8</v>
      </c>
      <c r="O159" s="80" t="s">
        <v>145</v>
      </c>
      <c r="P159" s="274"/>
      <c r="Q159" s="275"/>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hidden="1" customHeight="1">
      <c r="A160" s="5">
        <v>1</v>
      </c>
      <c r="B160" s="4">
        <v>1</v>
      </c>
      <c r="C160" s="4">
        <v>1</v>
      </c>
      <c r="D160" s="4">
        <v>1</v>
      </c>
      <c r="E160" s="4">
        <v>1</v>
      </c>
      <c r="F160" s="4">
        <v>1</v>
      </c>
      <c r="G160" s="4">
        <v>1</v>
      </c>
      <c r="H160" s="4"/>
      <c r="I160" s="4"/>
      <c r="J160" s="4" cm="1">
        <f t="array" ref="J160">INDEX(A160:I160,1,VLOOKUP($L$3,$M$227:$O$241,$O$226,))</f>
        <v>0</v>
      </c>
      <c r="L160" s="364"/>
      <c r="M160" s="363"/>
      <c r="N160" s="350"/>
      <c r="O160" s="138" t="s">
        <v>37</v>
      </c>
      <c r="P160" s="269"/>
      <c r="Q160" s="270"/>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hidden="1" customHeight="1">
      <c r="A161" s="5">
        <v>1</v>
      </c>
      <c r="B161" s="4">
        <v>1</v>
      </c>
      <c r="C161" s="4">
        <v>1</v>
      </c>
      <c r="D161" s="4">
        <v>1</v>
      </c>
      <c r="E161" s="4">
        <v>1</v>
      </c>
      <c r="F161" s="4">
        <v>1</v>
      </c>
      <c r="G161" s="4">
        <v>1</v>
      </c>
      <c r="H161" s="4"/>
      <c r="I161" s="4"/>
      <c r="J161" s="4" cm="1">
        <f t="array" ref="J161">INDEX(A161:I161,1,VLOOKUP($L$3,$M$227:$O$241,$O$226,))</f>
        <v>0</v>
      </c>
      <c r="L161" s="364"/>
      <c r="M161" s="363"/>
      <c r="N161" s="350"/>
      <c r="O161" s="138" t="s">
        <v>150</v>
      </c>
      <c r="P161" s="254"/>
      <c r="Q161" s="254"/>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hidden="1" customHeight="1">
      <c r="A162" s="5">
        <v>1</v>
      </c>
      <c r="B162" s="4">
        <v>1</v>
      </c>
      <c r="C162" s="4">
        <v>1</v>
      </c>
      <c r="D162" s="4">
        <v>1</v>
      </c>
      <c r="E162" s="4">
        <v>1</v>
      </c>
      <c r="F162" s="4">
        <v>1</v>
      </c>
      <c r="G162" s="4">
        <v>1</v>
      </c>
      <c r="H162" s="4"/>
      <c r="I162" s="4"/>
      <c r="J162" s="4" cm="1">
        <f t="array" ref="J162">INDEX(A162:I162,1,VLOOKUP($L$3,$M$227:$O$241,$O$226,))</f>
        <v>0</v>
      </c>
      <c r="L162" s="364"/>
      <c r="M162" s="363"/>
      <c r="N162" s="350"/>
      <c r="O162" s="138" t="s">
        <v>151</v>
      </c>
      <c r="P162" s="254"/>
      <c r="Q162" s="254"/>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hidden="1" customHeight="1">
      <c r="A163" s="5">
        <v>1</v>
      </c>
      <c r="B163" s="4">
        <v>1</v>
      </c>
      <c r="C163" s="4">
        <v>1</v>
      </c>
      <c r="D163" s="4">
        <v>1</v>
      </c>
      <c r="E163" s="4">
        <v>1</v>
      </c>
      <c r="F163" s="4">
        <v>1</v>
      </c>
      <c r="G163" s="4">
        <v>1</v>
      </c>
      <c r="H163" s="4"/>
      <c r="I163" s="4"/>
      <c r="J163" s="4" cm="1">
        <f t="array" ref="J163">INDEX(A163:I163,1,VLOOKUP($L$3,$M$227:$O$241,$O$226,))</f>
        <v>0</v>
      </c>
      <c r="L163" s="364"/>
      <c r="M163" s="363"/>
      <c r="N163" s="351"/>
      <c r="O163" s="159" t="s">
        <v>152</v>
      </c>
      <c r="P163" s="8"/>
      <c r="Q163" s="208" t="s">
        <v>153</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hidden="1" customHeight="1">
      <c r="A164" s="5">
        <v>1</v>
      </c>
      <c r="B164" s="4">
        <v>1</v>
      </c>
      <c r="C164" s="4">
        <v>1</v>
      </c>
      <c r="D164" s="4">
        <v>1</v>
      </c>
      <c r="E164" s="4">
        <v>1</v>
      </c>
      <c r="F164" s="4">
        <v>1</v>
      </c>
      <c r="G164" s="4">
        <v>1</v>
      </c>
      <c r="H164" s="4"/>
      <c r="I164" s="4"/>
      <c r="J164" s="4" cm="1">
        <f t="array" ref="J164">INDEX(A164:I164,1,VLOOKUP($L$3,$M$227:$O$241,$O$226,))</f>
        <v>0</v>
      </c>
      <c r="L164" s="364"/>
      <c r="M164" s="363"/>
      <c r="N164" s="354">
        <v>9</v>
      </c>
      <c r="O164" s="158" t="s">
        <v>145</v>
      </c>
      <c r="P164" s="274"/>
      <c r="Q164" s="275"/>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hidden="1" customHeight="1">
      <c r="A165" s="5">
        <v>1</v>
      </c>
      <c r="B165" s="4">
        <v>1</v>
      </c>
      <c r="C165" s="4">
        <v>1</v>
      </c>
      <c r="D165" s="4">
        <v>1</v>
      </c>
      <c r="E165" s="4">
        <v>1</v>
      </c>
      <c r="F165" s="4">
        <v>1</v>
      </c>
      <c r="G165" s="4">
        <v>1</v>
      </c>
      <c r="H165" s="4"/>
      <c r="I165" s="4"/>
      <c r="J165" s="4" cm="1">
        <f t="array" ref="J165">INDEX(A165:I165,1,VLOOKUP($L$3,$M$227:$O$241,$O$226,))</f>
        <v>0</v>
      </c>
      <c r="L165" s="364"/>
      <c r="M165" s="363"/>
      <c r="N165" s="354"/>
      <c r="O165" s="138" t="s">
        <v>37</v>
      </c>
      <c r="P165" s="269"/>
      <c r="Q165" s="270"/>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hidden="1" customHeight="1">
      <c r="A166" s="5">
        <v>1</v>
      </c>
      <c r="B166" s="4">
        <v>1</v>
      </c>
      <c r="C166" s="4">
        <v>1</v>
      </c>
      <c r="D166" s="4">
        <v>1</v>
      </c>
      <c r="E166" s="4">
        <v>1</v>
      </c>
      <c r="F166" s="4">
        <v>1</v>
      </c>
      <c r="G166" s="4">
        <v>1</v>
      </c>
      <c r="H166" s="4"/>
      <c r="I166" s="4"/>
      <c r="J166" s="4" cm="1">
        <f t="array" ref="J166">INDEX(A166:I166,1,VLOOKUP($L$3,$M$227:$O$241,$O$226,))</f>
        <v>0</v>
      </c>
      <c r="L166" s="364"/>
      <c r="M166" s="363"/>
      <c r="N166" s="354"/>
      <c r="O166" s="138" t="s">
        <v>150</v>
      </c>
      <c r="P166" s="254"/>
      <c r="Q166" s="254"/>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hidden="1" customHeight="1">
      <c r="A167" s="5">
        <v>1</v>
      </c>
      <c r="B167" s="4">
        <v>1</v>
      </c>
      <c r="C167" s="4">
        <v>1</v>
      </c>
      <c r="D167" s="4">
        <v>1</v>
      </c>
      <c r="E167" s="4">
        <v>1</v>
      </c>
      <c r="F167" s="4">
        <v>1</v>
      </c>
      <c r="G167" s="4">
        <v>1</v>
      </c>
      <c r="H167" s="4"/>
      <c r="I167" s="4"/>
      <c r="J167" s="4" cm="1">
        <f t="array" ref="J167">INDEX(A167:I167,1,VLOOKUP($L$3,$M$227:$O$241,$O$226,))</f>
        <v>0</v>
      </c>
      <c r="L167" s="364"/>
      <c r="M167" s="363"/>
      <c r="N167" s="354"/>
      <c r="O167" s="138" t="s">
        <v>151</v>
      </c>
      <c r="P167" s="254"/>
      <c r="Q167" s="254"/>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hidden="1" customHeight="1">
      <c r="A168" s="5">
        <v>1</v>
      </c>
      <c r="B168" s="4">
        <v>1</v>
      </c>
      <c r="C168" s="4">
        <v>1</v>
      </c>
      <c r="D168" s="4">
        <v>1</v>
      </c>
      <c r="E168" s="4">
        <v>1</v>
      </c>
      <c r="F168" s="4">
        <v>1</v>
      </c>
      <c r="G168" s="4">
        <v>1</v>
      </c>
      <c r="H168" s="4"/>
      <c r="I168" s="4"/>
      <c r="J168" s="4" cm="1">
        <f t="array" ref="J168">INDEX(A168:I168,1,VLOOKUP($L$3,$M$227:$O$241,$O$226,))</f>
        <v>0</v>
      </c>
      <c r="L168" s="364"/>
      <c r="M168" s="363"/>
      <c r="N168" s="354"/>
      <c r="O168" s="159" t="s">
        <v>152</v>
      </c>
      <c r="P168" s="8"/>
      <c r="Q168" s="208" t="s">
        <v>153</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hidden="1" customHeight="1">
      <c r="A169" s="5">
        <v>1</v>
      </c>
      <c r="B169" s="4">
        <v>1</v>
      </c>
      <c r="C169" s="4">
        <v>1</v>
      </c>
      <c r="D169" s="4">
        <v>1</v>
      </c>
      <c r="E169" s="4">
        <v>1</v>
      </c>
      <c r="F169" s="4">
        <v>1</v>
      </c>
      <c r="G169" s="4">
        <v>1</v>
      </c>
      <c r="J169" s="4" cm="1">
        <f t="array" ref="J169">INDEX(A169:I169,1,VLOOKUP($L$3,$M$227:$O$241,$O$226,))</f>
        <v>0</v>
      </c>
      <c r="L169" s="364"/>
      <c r="M169" s="363"/>
      <c r="N169" s="352" t="s">
        <v>154</v>
      </c>
      <c r="O169" s="353"/>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64"/>
      <c r="M170" s="363"/>
      <c r="N170" s="319" t="s">
        <v>155</v>
      </c>
      <c r="O170" s="320"/>
      <c r="P170" s="25"/>
      <c r="Q170" s="218" t="s">
        <v>69</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64"/>
      <c r="M171" s="363"/>
      <c r="N171" s="345"/>
      <c r="O171" s="346"/>
      <c r="P171" s="24"/>
      <c r="Q171" s="218" t="s">
        <v>70</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hidden="1" customHeight="1" collapsed="1">
      <c r="A172" s="5">
        <v>1</v>
      </c>
      <c r="B172" s="4">
        <v>1</v>
      </c>
      <c r="C172" s="4">
        <v>1</v>
      </c>
      <c r="D172" s="4">
        <v>1</v>
      </c>
      <c r="E172" s="4">
        <v>1</v>
      </c>
      <c r="F172" s="4">
        <v>1</v>
      </c>
      <c r="G172" s="4">
        <v>1</v>
      </c>
      <c r="H172" s="5"/>
      <c r="I172" s="5"/>
      <c r="J172" s="4" cm="1">
        <f t="array" ref="J172">INDEX(A172:I172,1,VLOOKUP($L$3,$M$227:$O$241,$O$226,))</f>
        <v>0</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356" t="s">
        <v>156</v>
      </c>
      <c r="M173" s="200" t="s">
        <v>103</v>
      </c>
      <c r="N173" s="355" t="s">
        <v>104</v>
      </c>
      <c r="O173" s="355"/>
      <c r="P173" s="269"/>
      <c r="Q173" s="270"/>
      <c r="R173" s="46"/>
      <c r="S173" s="39"/>
      <c r="T173" s="72"/>
      <c r="U173" s="62"/>
      <c r="V173" s="62"/>
      <c r="W173" s="62"/>
      <c r="X173" s="62"/>
      <c r="Y173" s="62"/>
      <c r="Z173" s="62"/>
      <c r="AA173" s="74"/>
      <c r="AB173" s="204" t="str">
        <f>IF(SUM(R173:R203)=0,"",IF(SUM(R174:R202)&gt;0,"適","不適"))</f>
        <v/>
      </c>
      <c r="AC173" s="251" t="s">
        <v>157</v>
      </c>
      <c r="AD173" s="126"/>
      <c r="AE173" s="115"/>
      <c r="AF173" s="104" t="str" cm="1">
        <f t="array" ref="AF173">IFERROR(IF(OR(COUNTIF($AB173:$AB205,"不適")&gt;0,SUM($R174:$R203)=0),"",SUM($U174:$U201)*INDEX($AH174:$AP174,1,VLOOKUP($L$3,$M$227:$O$241,3,))),"-")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357"/>
      <c r="M174" s="271" t="s">
        <v>106</v>
      </c>
      <c r="N174" s="328" t="s">
        <v>158</v>
      </c>
      <c r="O174" s="329"/>
      <c r="P174" s="27"/>
      <c r="Q174" s="209" t="s">
        <v>108</v>
      </c>
      <c r="R174" s="46"/>
      <c r="S174" s="47"/>
      <c r="T174" s="68"/>
      <c r="U174" s="81" t="str">
        <f>IF($R174=0,"",IF($AD$61="-","-",$AS174))</f>
        <v/>
      </c>
      <c r="V174" s="169"/>
      <c r="W174" s="64"/>
      <c r="X174" s="64"/>
      <c r="Y174" s="64"/>
      <c r="Z174" s="67"/>
      <c r="AA174" s="157"/>
      <c r="AC174" s="251"/>
      <c r="AD174" s="202" t="str" cm="1">
        <f t="array" ref="AD174">IF($AF$15="","","("&amp;INDEX($AH174:$AP174,1,VLOOKUP($L$3,$M$227:$O$241,3,))&amp;")")</f>
        <v/>
      </c>
      <c r="AE174" s="161"/>
      <c r="AF174" s="162"/>
      <c r="AH174" s="163"/>
      <c r="AI174" s="163">
        <v>10</v>
      </c>
      <c r="AJ174" s="163">
        <v>5</v>
      </c>
      <c r="AK174" s="163">
        <v>5</v>
      </c>
      <c r="AL174" s="163" t="s">
        <v>109</v>
      </c>
      <c r="AM174" s="163" t="s">
        <v>109</v>
      </c>
      <c r="AN174" s="163" t="s">
        <v>109</v>
      </c>
      <c r="AO174" s="163" t="s">
        <v>109</v>
      </c>
      <c r="AP174" s="163" t="s">
        <v>109</v>
      </c>
      <c r="AR174" s="5" t="s">
        <v>110</v>
      </c>
      <c r="AS174" s="189">
        <f>AS62</f>
        <v>1</v>
      </c>
    </row>
    <row r="175" spans="1:45" s="5" customFormat="1" ht="29.25" hidden="1" customHeight="1">
      <c r="A175" s="5">
        <v>1</v>
      </c>
      <c r="B175" s="4">
        <v>1</v>
      </c>
      <c r="C175" s="4">
        <v>1</v>
      </c>
      <c r="D175" s="4">
        <v>1</v>
      </c>
      <c r="J175" s="4" cm="1">
        <f t="array" ref="J175">INDEX(A175:I175,1,VLOOKUP($L$3,$M$227:$O$241,$O$226,))</f>
        <v>0</v>
      </c>
      <c r="K175" s="2"/>
      <c r="L175" s="357"/>
      <c r="M175" s="272"/>
      <c r="N175" s="330"/>
      <c r="O175" s="331"/>
      <c r="P175" s="269"/>
      <c r="Q175" s="270"/>
      <c r="R175" s="46"/>
      <c r="S175" s="47"/>
      <c r="T175" s="68"/>
      <c r="U175" s="64"/>
      <c r="V175" s="168"/>
      <c r="W175" s="168"/>
      <c r="X175" s="168"/>
      <c r="Y175" s="168"/>
      <c r="AB175" s="203"/>
      <c r="AC175" s="251"/>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357"/>
      <c r="M176" s="272"/>
      <c r="N176" s="330"/>
      <c r="O176" s="331"/>
      <c r="P176" s="77"/>
      <c r="Q176" s="214" t="s">
        <v>111</v>
      </c>
      <c r="R176" s="48"/>
      <c r="S176" s="49"/>
      <c r="T176" s="63"/>
      <c r="U176" s="81" t="str">
        <f>IF($R176=0,"",IF($AD$61="-","-",$AS176))</f>
        <v/>
      </c>
      <c r="V176" s="64"/>
      <c r="W176" s="64"/>
      <c r="X176" s="64"/>
      <c r="Y176" s="64"/>
      <c r="Z176" s="61"/>
      <c r="AA176" s="67"/>
      <c r="AB176" s="148"/>
      <c r="AC176" s="251"/>
      <c r="AE176" s="110"/>
      <c r="AF176" s="129"/>
      <c r="AH176" s="78"/>
      <c r="AI176" s="16"/>
      <c r="AJ176" s="16"/>
      <c r="AK176" s="16"/>
      <c r="AL176" s="16"/>
      <c r="AM176" s="16"/>
      <c r="AN176" s="16"/>
      <c r="AO176" s="16"/>
      <c r="AP176" s="16"/>
      <c r="AR176" s="5" t="s">
        <v>112</v>
      </c>
      <c r="AS176" s="189">
        <f>AS64</f>
        <v>0.5</v>
      </c>
    </row>
    <row r="177" spans="1:45" s="5" customFormat="1" ht="29.25" hidden="1" customHeight="1">
      <c r="A177" s="5">
        <v>1</v>
      </c>
      <c r="B177" s="4">
        <v>1</v>
      </c>
      <c r="C177" s="4">
        <v>1</v>
      </c>
      <c r="D177" s="4">
        <v>1</v>
      </c>
      <c r="J177" s="4" cm="1">
        <f t="array" ref="J177">INDEX(A177:I177,1,VLOOKUP($L$3,$M$227:$O$241,$O$226,))</f>
        <v>0</v>
      </c>
      <c r="K177" s="2"/>
      <c r="L177" s="357"/>
      <c r="M177" s="272"/>
      <c r="N177" s="330"/>
      <c r="O177" s="331"/>
      <c r="P177" s="262"/>
      <c r="Q177" s="263"/>
      <c r="R177" s="48"/>
      <c r="S177" s="49"/>
      <c r="T177" s="63"/>
      <c r="U177" s="64"/>
      <c r="V177" s="64"/>
      <c r="W177" s="64"/>
      <c r="X177" s="64"/>
      <c r="Y177" s="64"/>
      <c r="Z177" s="61"/>
      <c r="AA177" s="67"/>
      <c r="AB177" s="148"/>
      <c r="AC177" s="251"/>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357"/>
      <c r="M178" s="272"/>
      <c r="N178" s="330"/>
      <c r="O178" s="331"/>
      <c r="P178" s="77"/>
      <c r="Q178" s="213" t="s">
        <v>113</v>
      </c>
      <c r="R178" s="48"/>
      <c r="S178" s="49"/>
      <c r="T178" s="63"/>
      <c r="U178" s="81" t="str">
        <f>IF($R178=0,"",IF($AD$61="-","-",$AS178))</f>
        <v/>
      </c>
      <c r="V178" s="64"/>
      <c r="W178" s="64"/>
      <c r="X178" s="64"/>
      <c r="Y178" s="64"/>
      <c r="Z178" s="61"/>
      <c r="AA178" s="67"/>
      <c r="AB178" s="148"/>
      <c r="AC178" s="251"/>
      <c r="AD178" s="123"/>
      <c r="AE178" s="110"/>
      <c r="AF178" s="129"/>
      <c r="AH178" s="78"/>
      <c r="AI178" s="78"/>
      <c r="AJ178" s="16"/>
      <c r="AK178" s="16"/>
      <c r="AL178" s="16"/>
      <c r="AM178" s="16"/>
      <c r="AN178" s="16"/>
      <c r="AO178" s="16"/>
      <c r="AP178" s="16"/>
      <c r="AR178" s="5" t="s">
        <v>114</v>
      </c>
      <c r="AS178" s="189">
        <f>AS66</f>
        <v>0.5</v>
      </c>
    </row>
    <row r="179" spans="1:45" s="5" customFormat="1" ht="29.25" hidden="1" customHeight="1">
      <c r="A179" s="5">
        <v>1</v>
      </c>
      <c r="B179" s="4">
        <v>1</v>
      </c>
      <c r="C179" s="4">
        <v>1</v>
      </c>
      <c r="D179" s="4">
        <v>1</v>
      </c>
      <c r="J179" s="4" cm="1">
        <f t="array" ref="J179">INDEX(A179:I179,1,VLOOKUP($L$3,$M$227:$O$241,$O$226,))</f>
        <v>0</v>
      </c>
      <c r="K179" s="2"/>
      <c r="L179" s="357"/>
      <c r="M179" s="272"/>
      <c r="N179" s="330"/>
      <c r="O179" s="331"/>
      <c r="P179" s="262"/>
      <c r="Q179" s="263"/>
      <c r="R179" s="48"/>
      <c r="S179" s="49"/>
      <c r="T179" s="63"/>
      <c r="U179" s="64"/>
      <c r="V179" s="64"/>
      <c r="W179" s="64"/>
      <c r="X179" s="64"/>
      <c r="Y179" s="64"/>
      <c r="Z179" s="61"/>
      <c r="AA179" s="67"/>
      <c r="AB179" s="148"/>
      <c r="AC179" s="251"/>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357"/>
      <c r="M180" s="272"/>
      <c r="N180" s="330"/>
      <c r="O180" s="331"/>
      <c r="P180" s="77"/>
      <c r="Q180" s="213" t="s">
        <v>115</v>
      </c>
      <c r="R180" s="48"/>
      <c r="S180" s="49"/>
      <c r="T180" s="63"/>
      <c r="U180" s="81" t="str">
        <f>IF($R180=0,"",IF($AD$61="-","-",$AS180))</f>
        <v/>
      </c>
      <c r="V180" s="64"/>
      <c r="W180" s="64"/>
      <c r="X180" s="64"/>
      <c r="Y180" s="64"/>
      <c r="Z180" s="61"/>
      <c r="AA180" s="67"/>
      <c r="AB180" s="148"/>
      <c r="AC180" s="251"/>
      <c r="AD180" s="123"/>
      <c r="AE180" s="110"/>
      <c r="AF180" s="129"/>
      <c r="AH180" s="78"/>
      <c r="AI180" s="78"/>
      <c r="AJ180" s="16"/>
      <c r="AK180" s="16"/>
      <c r="AL180" s="16"/>
      <c r="AM180" s="16"/>
      <c r="AN180" s="16"/>
      <c r="AO180" s="16"/>
      <c r="AP180" s="16"/>
      <c r="AR180" s="5" t="s">
        <v>116</v>
      </c>
      <c r="AS180" s="189">
        <f>AS68</f>
        <v>0.5</v>
      </c>
    </row>
    <row r="181" spans="1:45" s="5" customFormat="1" ht="29.25" hidden="1" customHeight="1">
      <c r="A181" s="5">
        <v>1</v>
      </c>
      <c r="B181" s="4">
        <v>1</v>
      </c>
      <c r="C181" s="4">
        <v>1</v>
      </c>
      <c r="D181" s="4">
        <v>1</v>
      </c>
      <c r="J181" s="4" cm="1">
        <f t="array" ref="J181">INDEX(A181:I181,1,VLOOKUP($L$3,$M$227:$O$241,$O$226,))</f>
        <v>0</v>
      </c>
      <c r="K181" s="2"/>
      <c r="L181" s="357"/>
      <c r="M181" s="272"/>
      <c r="N181" s="330"/>
      <c r="O181" s="331"/>
      <c r="P181" s="262"/>
      <c r="Q181" s="263"/>
      <c r="R181" s="48"/>
      <c r="S181" s="49"/>
      <c r="T181" s="63"/>
      <c r="U181" s="64"/>
      <c r="V181" s="64"/>
      <c r="W181" s="64"/>
      <c r="X181" s="64"/>
      <c r="Y181" s="64"/>
      <c r="Z181" s="61"/>
      <c r="AA181" s="67"/>
      <c r="AB181" s="148"/>
      <c r="AC181" s="251"/>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357"/>
      <c r="M182" s="272"/>
      <c r="N182" s="330"/>
      <c r="O182" s="331"/>
      <c r="P182" s="77"/>
      <c r="Q182" s="213" t="s">
        <v>159</v>
      </c>
      <c r="R182" s="48"/>
      <c r="S182" s="49"/>
      <c r="T182" s="63"/>
      <c r="U182" s="81" t="str">
        <f>IF($R182=0,"",IF($AD$61="-","-",$AS182))</f>
        <v/>
      </c>
      <c r="V182" s="64"/>
      <c r="W182" s="64"/>
      <c r="X182" s="64"/>
      <c r="Y182" s="64"/>
      <c r="Z182" s="61"/>
      <c r="AA182" s="67"/>
      <c r="AB182" s="148"/>
      <c r="AC182" s="251"/>
      <c r="AD182" s="123"/>
      <c r="AE182" s="110"/>
      <c r="AF182" s="129"/>
      <c r="AH182" s="78"/>
      <c r="AI182" s="78"/>
      <c r="AJ182" s="16"/>
      <c r="AK182" s="16"/>
      <c r="AL182" s="16"/>
      <c r="AM182" s="16"/>
      <c r="AN182" s="16"/>
      <c r="AO182" s="16"/>
      <c r="AP182" s="16"/>
      <c r="AR182" s="5" t="s">
        <v>118</v>
      </c>
      <c r="AS182" s="189">
        <f>AS70</f>
        <v>0.5</v>
      </c>
    </row>
    <row r="183" spans="1:45" s="5" customFormat="1" ht="29.25" hidden="1" customHeight="1">
      <c r="A183" s="5">
        <v>1</v>
      </c>
      <c r="B183" s="4">
        <v>1</v>
      </c>
      <c r="C183" s="4">
        <v>1</v>
      </c>
      <c r="D183" s="4">
        <v>1</v>
      </c>
      <c r="J183" s="4" cm="1">
        <f t="array" ref="J183">INDEX(A183:I183,1,VLOOKUP($L$3,$M$227:$O$241,$O$226,))</f>
        <v>0</v>
      </c>
      <c r="K183" s="2"/>
      <c r="L183" s="357"/>
      <c r="M183" s="272"/>
      <c r="N183" s="330"/>
      <c r="O183" s="331"/>
      <c r="P183" s="262"/>
      <c r="Q183" s="263"/>
      <c r="R183" s="48"/>
      <c r="S183" s="49"/>
      <c r="T183" s="63"/>
      <c r="U183" s="64"/>
      <c r="V183" s="64"/>
      <c r="W183" s="64"/>
      <c r="X183" s="64"/>
      <c r="Y183" s="64"/>
      <c r="Z183" s="61"/>
      <c r="AA183" s="67"/>
      <c r="AB183" s="148"/>
      <c r="AC183" s="251"/>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357"/>
      <c r="M184" s="272"/>
      <c r="N184" s="330"/>
      <c r="O184" s="331"/>
      <c r="P184" s="75"/>
      <c r="Q184" s="213" t="s">
        <v>160</v>
      </c>
      <c r="R184" s="48"/>
      <c r="S184" s="49"/>
      <c r="T184" s="63"/>
      <c r="U184" s="81" t="str">
        <f>IF($R184=0,"",IF($AD$61="-","-",$AS184))</f>
        <v/>
      </c>
      <c r="V184" s="64"/>
      <c r="W184" s="64"/>
      <c r="X184" s="64"/>
      <c r="Y184" s="64"/>
      <c r="Z184" s="61"/>
      <c r="AA184" s="67"/>
      <c r="AB184" s="148"/>
      <c r="AC184" s="251"/>
      <c r="AD184" s="123"/>
      <c r="AE184" s="110"/>
      <c r="AF184" s="129"/>
      <c r="AH184" s="78"/>
      <c r="AI184" s="78"/>
      <c r="AJ184" s="16"/>
      <c r="AK184" s="16"/>
      <c r="AL184" s="16"/>
      <c r="AM184" s="16"/>
      <c r="AN184" s="16"/>
      <c r="AO184" s="16"/>
      <c r="AP184" s="16"/>
      <c r="AR184" s="5" t="s">
        <v>120</v>
      </c>
      <c r="AS184" s="189">
        <f>AS72</f>
        <v>0.5</v>
      </c>
    </row>
    <row r="185" spans="1:45" s="5" customFormat="1" ht="29.25" hidden="1" customHeight="1">
      <c r="A185" s="5">
        <v>1</v>
      </c>
      <c r="B185" s="4">
        <v>1</v>
      </c>
      <c r="C185" s="4">
        <v>1</v>
      </c>
      <c r="D185" s="4">
        <v>1</v>
      </c>
      <c r="J185" s="4" cm="1">
        <f t="array" ref="J185">INDEX(A185:I185,1,VLOOKUP($L$3,$M$227:$O$241,$O$226,))</f>
        <v>0</v>
      </c>
      <c r="K185" s="2"/>
      <c r="L185" s="357"/>
      <c r="M185" s="272"/>
      <c r="N185" s="330"/>
      <c r="O185" s="331"/>
      <c r="P185" s="262"/>
      <c r="Q185" s="263"/>
      <c r="R185" s="48"/>
      <c r="S185" s="49"/>
      <c r="T185" s="63"/>
      <c r="U185" s="64"/>
      <c r="V185" s="64"/>
      <c r="W185" s="64"/>
      <c r="X185" s="64"/>
      <c r="Y185" s="64"/>
      <c r="Z185" s="61"/>
      <c r="AA185" s="67"/>
      <c r="AB185" s="148"/>
      <c r="AC185" s="251"/>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357"/>
      <c r="M186" s="272"/>
      <c r="N186" s="330"/>
      <c r="O186" s="331"/>
      <c r="P186" s="75"/>
      <c r="Q186" s="210" t="s">
        <v>121</v>
      </c>
      <c r="R186" s="48"/>
      <c r="S186" s="49"/>
      <c r="T186" s="63"/>
      <c r="U186" s="81" t="str">
        <f>IF($R186=0,"",IF($AD$61="-","-",$AS186))</f>
        <v/>
      </c>
      <c r="V186" s="64"/>
      <c r="W186" s="64"/>
      <c r="X186" s="64"/>
      <c r="Y186" s="64"/>
      <c r="Z186" s="61"/>
      <c r="AA186" s="67"/>
      <c r="AB186" s="148"/>
      <c r="AC186" s="251"/>
      <c r="AD186" s="123"/>
      <c r="AE186" s="110"/>
      <c r="AF186" s="129"/>
      <c r="AH186" s="78"/>
      <c r="AI186" s="78"/>
      <c r="AJ186" s="16"/>
      <c r="AK186" s="16"/>
      <c r="AL186" s="16"/>
      <c r="AM186" s="16"/>
      <c r="AN186" s="16"/>
      <c r="AO186" s="16"/>
      <c r="AP186" s="16"/>
      <c r="AR186" s="5" t="s">
        <v>121</v>
      </c>
      <c r="AS186" s="189">
        <f>AS74</f>
        <v>1</v>
      </c>
    </row>
    <row r="187" spans="1:45" s="5" customFormat="1" ht="29.25" hidden="1" customHeight="1">
      <c r="A187" s="5">
        <v>1</v>
      </c>
      <c r="B187" s="4">
        <v>1</v>
      </c>
      <c r="C187" s="4">
        <v>1</v>
      </c>
      <c r="D187" s="4">
        <v>1</v>
      </c>
      <c r="J187" s="4" cm="1">
        <f t="array" ref="J187">INDEX(A187:I187,1,VLOOKUP($L$3,$M$227:$O$241,$O$226,))</f>
        <v>0</v>
      </c>
      <c r="K187" s="2"/>
      <c r="L187" s="357"/>
      <c r="M187" s="272"/>
      <c r="N187" s="330"/>
      <c r="O187" s="331"/>
      <c r="P187" s="76"/>
      <c r="Q187" s="210" t="s">
        <v>122</v>
      </c>
      <c r="R187" s="48"/>
      <c r="S187" s="49"/>
      <c r="T187" s="63"/>
      <c r="U187" s="60"/>
      <c r="V187" s="60"/>
      <c r="W187" s="60"/>
      <c r="X187" s="60"/>
      <c r="Y187" s="60"/>
      <c r="Z187" s="61"/>
      <c r="AA187" s="67"/>
      <c r="AB187" s="148"/>
      <c r="AC187" s="251"/>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357"/>
      <c r="M188" s="272"/>
      <c r="N188" s="330"/>
      <c r="O188" s="331"/>
      <c r="P188" s="76"/>
      <c r="Q188" s="213" t="s">
        <v>123</v>
      </c>
      <c r="R188" s="48"/>
      <c r="S188" s="49"/>
      <c r="T188" s="63"/>
      <c r="U188" s="81" t="str">
        <f>IF($R188=0,"",IF($AD$61="-","-",$AS188))</f>
        <v/>
      </c>
      <c r="V188" s="64"/>
      <c r="W188" s="64"/>
      <c r="X188" s="64"/>
      <c r="Y188" s="64"/>
      <c r="Z188" s="61"/>
      <c r="AA188" s="67"/>
      <c r="AB188" s="148"/>
      <c r="AC188" s="251"/>
      <c r="AD188" s="123"/>
      <c r="AE188" s="110"/>
      <c r="AF188" s="129"/>
      <c r="AH188" s="78"/>
      <c r="AI188" s="78"/>
      <c r="AJ188" s="16"/>
      <c r="AK188" s="16"/>
      <c r="AL188" s="16"/>
      <c r="AM188" s="16"/>
      <c r="AN188" s="16"/>
      <c r="AO188" s="16"/>
      <c r="AP188" s="16"/>
      <c r="AR188" s="5" t="s">
        <v>124</v>
      </c>
      <c r="AS188" s="189">
        <f>AS76</f>
        <v>0.5</v>
      </c>
    </row>
    <row r="189" spans="1:45" s="5" customFormat="1" ht="29.25" hidden="1" customHeight="1">
      <c r="A189" s="5">
        <v>1</v>
      </c>
      <c r="B189" s="4">
        <v>1</v>
      </c>
      <c r="C189" s="4">
        <v>1</v>
      </c>
      <c r="D189" s="4">
        <v>1</v>
      </c>
      <c r="J189" s="4" cm="1">
        <f t="array" ref="J189">INDEX(A189:I189,1,VLOOKUP($L$3,$M$227:$O$241,$O$226,))</f>
        <v>0</v>
      </c>
      <c r="K189" s="2"/>
      <c r="L189" s="357"/>
      <c r="M189" s="272"/>
      <c r="N189" s="330"/>
      <c r="O189" s="331"/>
      <c r="P189" s="262"/>
      <c r="Q189" s="263"/>
      <c r="R189" s="48"/>
      <c r="S189" s="49"/>
      <c r="T189" s="63"/>
      <c r="U189" s="64"/>
      <c r="V189" s="64"/>
      <c r="W189" s="64"/>
      <c r="X189" s="64"/>
      <c r="Y189" s="64"/>
      <c r="Z189" s="61"/>
      <c r="AA189" s="67"/>
      <c r="AB189" s="148"/>
      <c r="AC189" s="251"/>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357"/>
      <c r="M190" s="272"/>
      <c r="N190" s="330"/>
      <c r="O190" s="331"/>
      <c r="P190" s="76"/>
      <c r="Q190" s="210" t="s">
        <v>125</v>
      </c>
      <c r="R190" s="48"/>
      <c r="S190" s="49"/>
      <c r="T190" s="63"/>
      <c r="U190" s="81" t="str">
        <f>IF($R190=0,"",IF($AD$61="-","-",$AS190))</f>
        <v/>
      </c>
      <c r="V190" s="64"/>
      <c r="W190" s="64"/>
      <c r="X190" s="64"/>
      <c r="Y190" s="64"/>
      <c r="Z190" s="61"/>
      <c r="AA190" s="67"/>
      <c r="AB190" s="148"/>
      <c r="AC190" s="251"/>
      <c r="AD190" s="123"/>
      <c r="AE190" s="110"/>
      <c r="AF190" s="129"/>
      <c r="AH190" s="78"/>
      <c r="AI190" s="78"/>
      <c r="AJ190" s="16"/>
      <c r="AK190" s="16"/>
      <c r="AL190" s="16"/>
      <c r="AM190" s="16"/>
      <c r="AN190" s="16"/>
      <c r="AO190" s="16"/>
      <c r="AP190" s="16"/>
      <c r="AR190" s="5" t="s">
        <v>125</v>
      </c>
      <c r="AS190" s="189">
        <f>AS78</f>
        <v>0.5</v>
      </c>
    </row>
    <row r="191" spans="1:45" s="5" customFormat="1" ht="29.25" hidden="1" customHeight="1">
      <c r="A191" s="5">
        <v>1</v>
      </c>
      <c r="B191" s="4">
        <v>1</v>
      </c>
      <c r="C191" s="4">
        <v>1</v>
      </c>
      <c r="D191" s="4">
        <v>1</v>
      </c>
      <c r="J191" s="4" cm="1">
        <f t="array" ref="J191">INDEX(A191:I191,1,VLOOKUP($L$3,$M$227:$O$241,$O$226,))</f>
        <v>0</v>
      </c>
      <c r="K191" s="2"/>
      <c r="L191" s="357"/>
      <c r="M191" s="272"/>
      <c r="N191" s="330"/>
      <c r="O191" s="331"/>
      <c r="P191" s="76"/>
      <c r="Q191" s="210" t="s">
        <v>126</v>
      </c>
      <c r="R191" s="48"/>
      <c r="S191" s="49"/>
      <c r="T191" s="63"/>
      <c r="U191" s="60"/>
      <c r="V191" s="60"/>
      <c r="W191" s="60"/>
      <c r="X191" s="60"/>
      <c r="Y191" s="60"/>
      <c r="Z191" s="61"/>
      <c r="AA191" s="67"/>
      <c r="AB191" s="148"/>
      <c r="AC191" s="251"/>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357"/>
      <c r="M192" s="272"/>
      <c r="N192" s="330"/>
      <c r="O192" s="331"/>
      <c r="P192" s="76"/>
      <c r="Q192" s="213" t="s">
        <v>127</v>
      </c>
      <c r="R192" s="48"/>
      <c r="S192" s="49"/>
      <c r="T192" s="63"/>
      <c r="U192" s="60"/>
      <c r="V192" s="60"/>
      <c r="W192" s="60"/>
      <c r="X192" s="60"/>
      <c r="Y192" s="60"/>
      <c r="Z192" s="61"/>
      <c r="AA192" s="67"/>
      <c r="AB192" s="148"/>
      <c r="AC192" s="251"/>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357"/>
      <c r="M193" s="272"/>
      <c r="N193" s="330"/>
      <c r="O193" s="331"/>
      <c r="P193" s="262"/>
      <c r="Q193" s="263"/>
      <c r="R193" s="48"/>
      <c r="S193" s="49"/>
      <c r="T193" s="63"/>
      <c r="U193" s="60"/>
      <c r="V193" s="60"/>
      <c r="W193" s="60"/>
      <c r="X193" s="60"/>
      <c r="Y193" s="60"/>
      <c r="Z193" s="61"/>
      <c r="AA193" s="67"/>
      <c r="AB193" s="148"/>
      <c r="AC193" s="251"/>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357"/>
      <c r="M194" s="272"/>
      <c r="N194" s="330"/>
      <c r="O194" s="331"/>
      <c r="P194" s="76"/>
      <c r="Q194" s="210" t="s">
        <v>128</v>
      </c>
      <c r="R194" s="48"/>
      <c r="S194" s="49"/>
      <c r="T194" s="63"/>
      <c r="U194" s="60"/>
      <c r="V194" s="60"/>
      <c r="W194" s="60"/>
      <c r="X194" s="60"/>
      <c r="Y194" s="60"/>
      <c r="Z194" s="61"/>
      <c r="AA194" s="67"/>
      <c r="AB194" s="148"/>
      <c r="AC194" s="251"/>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357"/>
      <c r="M195" s="272"/>
      <c r="N195" s="330"/>
      <c r="O195" s="331"/>
      <c r="P195" s="76"/>
      <c r="Q195" s="210" t="s">
        <v>129</v>
      </c>
      <c r="R195" s="48"/>
      <c r="S195" s="49"/>
      <c r="T195" s="63"/>
      <c r="U195" s="60"/>
      <c r="V195" s="60"/>
      <c r="W195" s="60"/>
      <c r="X195" s="60"/>
      <c r="Y195" s="60"/>
      <c r="Z195" s="61"/>
      <c r="AA195" s="67"/>
      <c r="AB195" s="148"/>
      <c r="AC195" s="251"/>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357"/>
      <c r="M196" s="272"/>
      <c r="N196" s="330"/>
      <c r="O196" s="331"/>
      <c r="P196" s="76"/>
      <c r="Q196" s="213" t="s">
        <v>130</v>
      </c>
      <c r="R196" s="48"/>
      <c r="S196" s="49"/>
      <c r="T196" s="63"/>
      <c r="U196" s="60"/>
      <c r="V196" s="60"/>
      <c r="W196" s="60"/>
      <c r="X196" s="60"/>
      <c r="Y196" s="60"/>
      <c r="Z196" s="61"/>
      <c r="AA196" s="67"/>
      <c r="AB196" s="148"/>
      <c r="AC196" s="251"/>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357"/>
      <c r="M197" s="272"/>
      <c r="N197" s="330"/>
      <c r="O197" s="331"/>
      <c r="P197" s="262"/>
      <c r="Q197" s="263"/>
      <c r="R197" s="48"/>
      <c r="S197" s="49"/>
      <c r="T197" s="63"/>
      <c r="U197" s="60"/>
      <c r="V197" s="60"/>
      <c r="W197" s="60"/>
      <c r="X197" s="60"/>
      <c r="Y197" s="60"/>
      <c r="Z197" s="61"/>
      <c r="AA197" s="67"/>
      <c r="AB197" s="148"/>
      <c r="AC197" s="251"/>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357"/>
      <c r="M198" s="272"/>
      <c r="N198" s="330"/>
      <c r="O198" s="331"/>
      <c r="P198" s="76"/>
      <c r="Q198" s="213" t="s">
        <v>131</v>
      </c>
      <c r="R198" s="48"/>
      <c r="S198" s="49"/>
      <c r="T198" s="63"/>
      <c r="U198" s="60"/>
      <c r="V198" s="60"/>
      <c r="W198" s="60"/>
      <c r="X198" s="60"/>
      <c r="Y198" s="60"/>
      <c r="Z198" s="61"/>
      <c r="AA198" s="67"/>
      <c r="AB198" s="148"/>
      <c r="AC198" s="251"/>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357"/>
      <c r="M199" s="272"/>
      <c r="N199" s="330"/>
      <c r="O199" s="331"/>
      <c r="P199" s="76"/>
      <c r="Q199" s="213" t="s">
        <v>132</v>
      </c>
      <c r="R199" s="48"/>
      <c r="S199" s="49"/>
      <c r="T199" s="63"/>
      <c r="U199" s="60"/>
      <c r="V199" s="60"/>
      <c r="W199" s="60"/>
      <c r="X199" s="60"/>
      <c r="Y199" s="60"/>
      <c r="Z199" s="61"/>
      <c r="AA199" s="67"/>
      <c r="AB199" s="148"/>
      <c r="AC199" s="251"/>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357"/>
      <c r="M200" s="272"/>
      <c r="N200" s="330"/>
      <c r="O200" s="331"/>
      <c r="P200" s="76"/>
      <c r="Q200" s="213" t="s">
        <v>133</v>
      </c>
      <c r="R200" s="48"/>
      <c r="S200" s="49"/>
      <c r="T200" s="63"/>
      <c r="U200" s="60"/>
      <c r="V200" s="60"/>
      <c r="W200" s="60"/>
      <c r="X200" s="60"/>
      <c r="Y200" s="60"/>
      <c r="Z200" s="61"/>
      <c r="AA200" s="67"/>
      <c r="AB200" s="148"/>
      <c r="AC200" s="251"/>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357"/>
      <c r="M201" s="272"/>
      <c r="N201" s="330"/>
      <c r="O201" s="331"/>
      <c r="P201" s="76"/>
      <c r="Q201" s="213" t="s">
        <v>134</v>
      </c>
      <c r="R201" s="48"/>
      <c r="S201" s="49"/>
      <c r="T201" s="63" t="str">
        <f>IF(AD173="-","","右欄に配点に対する比率を記載")</f>
        <v>右欄に配点に対する比率を記載</v>
      </c>
      <c r="U201" s="137"/>
      <c r="V201" s="60"/>
      <c r="W201" s="60"/>
      <c r="X201" s="60"/>
      <c r="Y201" s="60"/>
      <c r="Z201" s="61"/>
      <c r="AA201" s="67"/>
      <c r="AB201" s="148"/>
      <c r="AC201" s="251"/>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357"/>
      <c r="M202" s="272"/>
      <c r="N202" s="330"/>
      <c r="O202" s="331"/>
      <c r="P202" s="262"/>
      <c r="Q202" s="263"/>
      <c r="R202" s="48"/>
      <c r="S202" s="49"/>
      <c r="T202" s="63"/>
      <c r="U202" s="60"/>
      <c r="V202" s="60"/>
      <c r="W202" s="60"/>
      <c r="X202" s="60"/>
      <c r="Y202" s="60"/>
      <c r="Z202" s="61"/>
      <c r="AA202" s="67"/>
      <c r="AB202" s="148"/>
      <c r="AC202" s="251"/>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357"/>
      <c r="M203" s="272"/>
      <c r="N203" s="332"/>
      <c r="O203" s="333"/>
      <c r="P203" s="10"/>
      <c r="Q203" s="219" t="s">
        <v>86</v>
      </c>
      <c r="R203" s="48"/>
      <c r="S203" s="49"/>
      <c r="T203" s="63"/>
      <c r="U203" s="60"/>
      <c r="V203" s="60"/>
      <c r="W203" s="60"/>
      <c r="X203" s="60"/>
      <c r="Y203" s="60"/>
      <c r="Z203" s="61"/>
      <c r="AA203" s="64"/>
      <c r="AB203" s="148"/>
      <c r="AC203" s="251"/>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357"/>
      <c r="M204" s="272"/>
      <c r="N204" s="334" t="s">
        <v>135</v>
      </c>
      <c r="O204" s="335"/>
      <c r="P204" s="32"/>
      <c r="Q204" s="217" t="s">
        <v>136</v>
      </c>
      <c r="R204" s="50"/>
      <c r="S204" s="51"/>
      <c r="T204" s="71"/>
      <c r="U204" s="60"/>
      <c r="V204" s="60"/>
      <c r="W204" s="60"/>
      <c r="X204" s="60"/>
      <c r="Y204" s="60"/>
      <c r="Z204" s="61"/>
      <c r="AA204" s="31"/>
      <c r="AB204" s="149"/>
      <c r="AC204" s="251"/>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358"/>
      <c r="M205" s="273"/>
      <c r="N205" s="336"/>
      <c r="O205" s="337"/>
      <c r="P205" s="75"/>
      <c r="Q205" s="219" t="s">
        <v>137</v>
      </c>
      <c r="R205" s="50"/>
      <c r="S205" s="51"/>
      <c r="T205" s="71"/>
      <c r="U205" s="66"/>
      <c r="V205" s="66"/>
      <c r="W205" s="66"/>
      <c r="X205" s="66"/>
      <c r="Y205" s="66"/>
      <c r="Z205" s="73"/>
      <c r="AA205" s="70"/>
      <c r="AB205" s="149"/>
      <c r="AC205" s="251"/>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47" t="s">
        <v>156</v>
      </c>
      <c r="M207" s="344" t="s">
        <v>32</v>
      </c>
      <c r="N207" s="299" t="s">
        <v>33</v>
      </c>
      <c r="O207" s="300"/>
      <c r="P207" s="306"/>
      <c r="Q207" s="307"/>
      <c r="R207" s="37"/>
      <c r="S207" s="38"/>
      <c r="T207" s="94" t="s">
        <v>34</v>
      </c>
      <c r="U207" s="96"/>
      <c r="V207" s="64"/>
      <c r="W207" s="64"/>
      <c r="X207" s="64"/>
      <c r="Y207" s="64"/>
      <c r="Z207" s="61"/>
      <c r="AA207" s="64"/>
      <c r="AB207" s="205" t="str">
        <f>IF($R207="","",IF($U207=1,"適","不適"))</f>
        <v/>
      </c>
      <c r="AC207" s="318" t="s">
        <v>161</v>
      </c>
      <c r="AD207" s="126"/>
      <c r="AE207" s="116"/>
      <c r="AF207" s="104" t="str" cm="1">
        <f t="array" ref="AF207">IFERROR(IF(OR(COUNTIF($AB207:$AB221,"不適")&gt;0,SUM($R210:$R219)=0),"",INDEX($AH208:$AP208,1,VLOOKUP($L$3,$M$227:$O$241,3,))*$V219),"-")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47"/>
      <c r="M208" s="344"/>
      <c r="N208" s="299" t="s">
        <v>37</v>
      </c>
      <c r="O208" s="300"/>
      <c r="P208" s="306"/>
      <c r="Q208" s="307"/>
      <c r="R208" s="37"/>
      <c r="S208" s="38"/>
      <c r="T208" s="63"/>
      <c r="U208" s="172" t="str">
        <f>IF(U209=1,0,"")</f>
        <v/>
      </c>
      <c r="V208" s="61"/>
      <c r="W208" s="172" t="str">
        <f>IF(W209=1,$AU208,"")</f>
        <v/>
      </c>
      <c r="X208" s="62"/>
      <c r="Y208" s="172" t="str">
        <f>IF(Y209=1,$AW208,"")</f>
        <v/>
      </c>
      <c r="Z208" s="62"/>
      <c r="AA208" s="172" t="str">
        <f>IF(AA209=1,$AY208,"")</f>
        <v/>
      </c>
      <c r="AB208" s="143"/>
      <c r="AC208" s="318"/>
      <c r="AD208" s="202" t="str" cm="1">
        <f t="array" ref="AD208">IF($AF$15="","","("&amp;INDEX($AH208:$AP208,1,VLOOKUP($L$3,$M$227:$O$241,3,))&amp;")")</f>
        <v/>
      </c>
      <c r="AE208" s="105"/>
      <c r="AF208" s="105"/>
      <c r="AH208" s="163"/>
      <c r="AI208" s="163">
        <v>10</v>
      </c>
      <c r="AJ208" s="163">
        <v>5</v>
      </c>
      <c r="AK208" s="163">
        <v>5</v>
      </c>
      <c r="AL208" s="163" t="s">
        <v>36</v>
      </c>
      <c r="AM208" s="163" t="s">
        <v>36</v>
      </c>
      <c r="AN208" s="163" t="s">
        <v>36</v>
      </c>
      <c r="AO208" s="163" t="s">
        <v>36</v>
      </c>
      <c r="AP208" s="163" t="s">
        <v>36</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47"/>
      <c r="M209" s="344"/>
      <c r="N209" s="299" t="s">
        <v>38</v>
      </c>
      <c r="O209" s="300"/>
      <c r="P209" s="303"/>
      <c r="Q209" s="30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18"/>
      <c r="AD209" s="234"/>
      <c r="AE209" s="105"/>
      <c r="AF209" s="105"/>
      <c r="AH209" s="84"/>
      <c r="AI209" s="84"/>
      <c r="AJ209" s="89"/>
      <c r="AK209" s="89"/>
      <c r="AL209" s="89"/>
      <c r="AM209" s="89"/>
      <c r="AN209" s="89"/>
      <c r="AO209" s="89"/>
      <c r="AP209" s="89"/>
      <c r="AR209" s="4" t="s">
        <v>39</v>
      </c>
      <c r="AS209" s="4">
        <f>AS$18</f>
        <v>16</v>
      </c>
      <c r="AT209" s="4" t="s">
        <v>40</v>
      </c>
      <c r="AU209" s="4">
        <f>AU$18</f>
        <v>11</v>
      </c>
      <c r="AV209" s="4" t="s">
        <v>40</v>
      </c>
      <c r="AW209" s="4">
        <f>AW$18</f>
        <v>6</v>
      </c>
      <c r="AX209" s="4" t="s">
        <v>40</v>
      </c>
      <c r="AY209" s="4">
        <f>AY$18</f>
        <v>4</v>
      </c>
      <c r="AZ209" s="4" t="s">
        <v>40</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47"/>
      <c r="M210" s="344"/>
      <c r="N210" s="319" t="s">
        <v>41</v>
      </c>
      <c r="O210" s="320"/>
      <c r="P210" s="7"/>
      <c r="Q210" s="209" t="s">
        <v>42</v>
      </c>
      <c r="R210" s="39"/>
      <c r="S210" s="40"/>
      <c r="T210" s="63"/>
      <c r="U210" s="62"/>
      <c r="V210" s="247" t="str">
        <f>IF($R210="","",$AS210)</f>
        <v/>
      </c>
      <c r="W210" s="176"/>
      <c r="X210" s="176"/>
      <c r="Y210" s="176"/>
      <c r="Z210" s="61"/>
      <c r="AA210" s="64"/>
      <c r="AB210" s="143"/>
      <c r="AC210" s="318"/>
      <c r="AD210" s="234"/>
      <c r="AE210" s="105"/>
      <c r="AF210" s="105"/>
      <c r="AH210" s="84"/>
      <c r="AI210" s="84"/>
      <c r="AJ210" s="89"/>
      <c r="AK210" s="89"/>
      <c r="AL210" s="89"/>
      <c r="AM210" s="89"/>
      <c r="AN210" s="89"/>
      <c r="AO210" s="89"/>
      <c r="AP210" s="89"/>
      <c r="AR210" s="4" t="s">
        <v>43</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47"/>
      <c r="M211" s="344"/>
      <c r="N211" s="345"/>
      <c r="O211" s="346"/>
      <c r="P211" s="7"/>
      <c r="Q211" s="209" t="s">
        <v>44</v>
      </c>
      <c r="R211" s="39"/>
      <c r="S211" s="40"/>
      <c r="T211" s="63"/>
      <c r="U211" s="62"/>
      <c r="V211" s="247" t="str">
        <f>IF($R211="","",$AS211)</f>
        <v/>
      </c>
      <c r="W211" s="176"/>
      <c r="X211" s="176"/>
      <c r="Y211" s="176"/>
      <c r="Z211" s="61"/>
      <c r="AA211" s="64"/>
      <c r="AB211" s="143"/>
      <c r="AC211" s="318"/>
      <c r="AD211" s="234"/>
      <c r="AE211" s="105"/>
      <c r="AF211" s="105"/>
      <c r="AH211" s="84"/>
      <c r="AI211" s="84"/>
      <c r="AJ211" s="89"/>
      <c r="AK211" s="89"/>
      <c r="AL211" s="89"/>
      <c r="AM211" s="89"/>
      <c r="AN211" s="89"/>
      <c r="AO211" s="89"/>
      <c r="AP211" s="89"/>
      <c r="AR211" s="4" t="s">
        <v>45</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47"/>
      <c r="M212" s="344"/>
      <c r="N212" s="345"/>
      <c r="O212" s="346"/>
      <c r="P212" s="7"/>
      <c r="Q212" s="209" t="s">
        <v>46</v>
      </c>
      <c r="R212" s="39"/>
      <c r="S212" s="40"/>
      <c r="T212" s="63"/>
      <c r="U212" s="62"/>
      <c r="V212" s="247" t="str">
        <f>IF($R212="","",$AS212)</f>
        <v/>
      </c>
      <c r="W212" s="176"/>
      <c r="X212" s="176"/>
      <c r="Y212" s="176"/>
      <c r="Z212" s="61"/>
      <c r="AA212" s="64"/>
      <c r="AB212" s="143"/>
      <c r="AC212" s="318"/>
      <c r="AD212" s="234"/>
      <c r="AE212" s="105"/>
      <c r="AF212" s="105"/>
      <c r="AH212" s="84"/>
      <c r="AI212" s="84"/>
      <c r="AJ212" s="89"/>
      <c r="AK212" s="89"/>
      <c r="AL212" s="89"/>
      <c r="AM212" s="89"/>
      <c r="AN212" s="89"/>
      <c r="AO212" s="89"/>
      <c r="AP212" s="89"/>
      <c r="AR212" s="4" t="s">
        <v>47</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47"/>
      <c r="M213" s="344"/>
      <c r="N213" s="345"/>
      <c r="O213" s="346"/>
      <c r="P213" s="7"/>
      <c r="Q213" s="209" t="s">
        <v>48</v>
      </c>
      <c r="R213" s="39"/>
      <c r="S213" s="40"/>
      <c r="T213" s="63"/>
      <c r="U213" s="62"/>
      <c r="V213" s="247" t="str">
        <f>IF($R213="","",$AS213)</f>
        <v/>
      </c>
      <c r="W213" s="176"/>
      <c r="X213" s="176"/>
      <c r="Y213" s="176"/>
      <c r="Z213" s="61"/>
      <c r="AA213" s="64"/>
      <c r="AB213" s="143"/>
      <c r="AC213" s="318"/>
      <c r="AD213" s="234"/>
      <c r="AE213" s="105"/>
      <c r="AF213" s="105"/>
      <c r="AH213" s="84"/>
      <c r="AI213" s="84"/>
      <c r="AJ213" s="89"/>
      <c r="AK213" s="89"/>
      <c r="AL213" s="89"/>
      <c r="AM213" s="89"/>
      <c r="AN213" s="89"/>
      <c r="AO213" s="89"/>
      <c r="AP213" s="89"/>
      <c r="AR213" s="4" t="s">
        <v>49</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47"/>
      <c r="M214" s="344"/>
      <c r="N214" s="345"/>
      <c r="O214" s="346"/>
      <c r="P214" s="252"/>
      <c r="Q214" s="253"/>
      <c r="R214" s="39"/>
      <c r="S214" s="38"/>
      <c r="T214" s="63"/>
      <c r="U214" s="62"/>
      <c r="V214" s="185"/>
      <c r="W214" s="64"/>
      <c r="X214" s="64"/>
      <c r="Y214" s="64"/>
      <c r="Z214" s="61"/>
      <c r="AA214" s="64"/>
      <c r="AB214" s="143"/>
      <c r="AC214" s="318"/>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47"/>
      <c r="M215" s="344"/>
      <c r="N215" s="345"/>
      <c r="O215" s="346"/>
      <c r="P215" s="7"/>
      <c r="Q215" s="209" t="s">
        <v>50</v>
      </c>
      <c r="R215" s="37"/>
      <c r="S215" s="38"/>
      <c r="T215" s="63"/>
      <c r="U215" s="62"/>
      <c r="V215" s="247" t="str">
        <f>IF($R215="","",$AS215)</f>
        <v/>
      </c>
      <c r="W215" s="176"/>
      <c r="X215" s="176"/>
      <c r="Y215" s="176"/>
      <c r="Z215" s="61"/>
      <c r="AA215" s="64"/>
      <c r="AB215" s="143"/>
      <c r="AC215" s="318"/>
      <c r="AD215" s="234"/>
      <c r="AE215" s="105"/>
      <c r="AF215" s="105"/>
      <c r="AH215" s="84"/>
      <c r="AI215" s="84"/>
      <c r="AJ215" s="89"/>
      <c r="AK215" s="89"/>
      <c r="AL215" s="89"/>
      <c r="AM215" s="89"/>
      <c r="AN215" s="89"/>
      <c r="AO215" s="89"/>
      <c r="AP215" s="89"/>
      <c r="AR215" s="4" t="s">
        <v>51</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47"/>
      <c r="M216" s="344"/>
      <c r="N216" s="345"/>
      <c r="O216" s="346"/>
      <c r="P216" s="7"/>
      <c r="Q216" s="209" t="s">
        <v>52</v>
      </c>
      <c r="R216" s="37"/>
      <c r="S216" s="38"/>
      <c r="T216" s="63"/>
      <c r="U216" s="62"/>
      <c r="V216" s="247" t="str">
        <f>IF($R216="","",$AS216)</f>
        <v/>
      </c>
      <c r="W216" s="176"/>
      <c r="X216" s="176"/>
      <c r="Y216" s="176"/>
      <c r="Z216" s="61"/>
      <c r="AA216" s="64"/>
      <c r="AB216" s="143"/>
      <c r="AC216" s="318"/>
      <c r="AD216" s="234"/>
      <c r="AE216" s="105"/>
      <c r="AF216" s="105"/>
      <c r="AH216" s="84"/>
      <c r="AI216" s="84"/>
      <c r="AJ216" s="89"/>
      <c r="AK216" s="89"/>
      <c r="AL216" s="89"/>
      <c r="AM216" s="89"/>
      <c r="AN216" s="89"/>
      <c r="AO216" s="89"/>
      <c r="AP216" s="89"/>
      <c r="AR216" s="4" t="s">
        <v>53</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47"/>
      <c r="M217" s="344"/>
      <c r="N217" s="345"/>
      <c r="O217" s="346"/>
      <c r="P217" s="7"/>
      <c r="Q217" s="209" t="s">
        <v>54</v>
      </c>
      <c r="R217" s="37"/>
      <c r="S217" s="38"/>
      <c r="T217" s="63"/>
      <c r="U217" s="62"/>
      <c r="V217" s="247" t="str">
        <f>IF($R217="","",$AS217)</f>
        <v/>
      </c>
      <c r="W217" s="176"/>
      <c r="X217" s="176"/>
      <c r="Y217" s="176"/>
      <c r="Z217" s="61"/>
      <c r="AA217" s="64"/>
      <c r="AB217" s="143"/>
      <c r="AC217" s="318"/>
      <c r="AD217" s="234"/>
      <c r="AE217" s="105"/>
      <c r="AF217" s="105"/>
      <c r="AH217" s="84"/>
      <c r="AI217" s="84"/>
      <c r="AJ217" s="89"/>
      <c r="AK217" s="89"/>
      <c r="AL217" s="89"/>
      <c r="AM217" s="89"/>
      <c r="AN217" s="89"/>
      <c r="AO217" s="89"/>
      <c r="AP217" s="89"/>
      <c r="AR217" s="4" t="s">
        <v>55</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47"/>
      <c r="M218" s="344"/>
      <c r="N218" s="345"/>
      <c r="O218" s="346"/>
      <c r="P218" s="7"/>
      <c r="Q218" s="209" t="s">
        <v>56</v>
      </c>
      <c r="R218" s="39"/>
      <c r="S218" s="40"/>
      <c r="T218" s="63"/>
      <c r="U218" s="62"/>
      <c r="V218" s="247" t="str">
        <f>IF($R218="","",$AS218)</f>
        <v/>
      </c>
      <c r="W218" s="176"/>
      <c r="X218" s="176"/>
      <c r="Y218" s="176"/>
      <c r="Z218" s="61"/>
      <c r="AA218" s="64"/>
      <c r="AB218" s="143"/>
      <c r="AC218" s="318"/>
      <c r="AD218" s="234"/>
      <c r="AE218" s="105"/>
      <c r="AF218" s="105"/>
      <c r="AH218" s="84"/>
      <c r="AI218" s="84"/>
      <c r="AJ218" s="89"/>
      <c r="AK218" s="89"/>
      <c r="AL218" s="89"/>
      <c r="AM218" s="89"/>
      <c r="AN218" s="89"/>
      <c r="AO218" s="89"/>
      <c r="AP218" s="89"/>
      <c r="AR218" s="4" t="s">
        <v>57</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47"/>
      <c r="M219" s="344"/>
      <c r="N219" s="321"/>
      <c r="O219" s="322"/>
      <c r="P219" s="306"/>
      <c r="Q219" s="307"/>
      <c r="R219" s="39"/>
      <c r="S219" s="38"/>
      <c r="T219" s="83" t="s">
        <v>58</v>
      </c>
      <c r="U219" s="60" t="s">
        <v>59</v>
      </c>
      <c r="V219" s="187" t="str">
        <f>IF($R209="","",ROUNDDOWN(SUM(U208:AA208)*SUM(V210:V218),2))</f>
        <v/>
      </c>
      <c r="W219" s="64"/>
      <c r="X219" s="64"/>
      <c r="Y219" s="64"/>
      <c r="Z219" s="61"/>
      <c r="AA219" s="64"/>
      <c r="AB219" s="143"/>
      <c r="AC219" s="318"/>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47"/>
      <c r="M220" s="344"/>
      <c r="N220" s="319" t="s">
        <v>155</v>
      </c>
      <c r="O220" s="320"/>
      <c r="P220" s="25"/>
      <c r="Q220" s="209" t="s">
        <v>206</v>
      </c>
      <c r="R220" s="37"/>
      <c r="S220" s="38"/>
      <c r="T220" s="63"/>
      <c r="U220" s="64"/>
      <c r="V220" s="64"/>
      <c r="W220" s="64"/>
      <c r="X220" s="64"/>
      <c r="Y220" s="64"/>
      <c r="Z220" s="61"/>
      <c r="AA220" s="64"/>
      <c r="AB220" s="15"/>
      <c r="AC220" s="318"/>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47"/>
      <c r="M221" s="344"/>
      <c r="N221" s="321"/>
      <c r="O221" s="322"/>
      <c r="P221" s="25"/>
      <c r="Q221" s="209" t="s">
        <v>70</v>
      </c>
      <c r="R221" s="37"/>
      <c r="S221" s="38"/>
      <c r="T221" s="63"/>
      <c r="U221" s="64"/>
      <c r="V221" s="64"/>
      <c r="W221" s="64"/>
      <c r="X221" s="64"/>
      <c r="Y221" s="64"/>
      <c r="Z221" s="61"/>
      <c r="AA221" s="64"/>
      <c r="AB221" s="15"/>
      <c r="AC221" s="318"/>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47"/>
      <c r="M222" s="344"/>
      <c r="N222" s="355" t="s">
        <v>78</v>
      </c>
      <c r="O222" s="355"/>
      <c r="P222" s="25"/>
      <c r="Q222" s="209" t="s">
        <v>72</v>
      </c>
      <c r="R222" s="37"/>
      <c r="S222" s="38"/>
      <c r="T222" s="63"/>
      <c r="U222" s="64"/>
      <c r="V222" s="64"/>
      <c r="W222" s="64"/>
      <c r="X222" s="64"/>
      <c r="Y222" s="64"/>
      <c r="Z222" s="61"/>
      <c r="AA222" s="64"/>
      <c r="AB222" s="15"/>
      <c r="AC222" s="318"/>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162</v>
      </c>
      <c r="AF223" s="107"/>
    </row>
    <row r="224" spans="1:52" ht="30" customHeight="1">
      <c r="M224" s="11"/>
      <c r="N224" s="12"/>
      <c r="O224" s="12"/>
      <c r="P224" s="14"/>
      <c r="Q224" s="14"/>
      <c r="R224" s="14"/>
      <c r="S224" s="14"/>
      <c r="T224" s="13"/>
      <c r="Z224" s="348" t="s">
        <v>27</v>
      </c>
      <c r="AA224" s="348"/>
      <c r="AB224" s="56" t="str">
        <f>IF(SUM($R16:$R222)=0,"",IF(COUNTIF($AB16:$AB222,"不適")&gt;0,"不適","適"))</f>
        <v/>
      </c>
      <c r="AC224" s="308" t="s">
        <v>31</v>
      </c>
      <c r="AD224" s="308"/>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163</v>
      </c>
      <c r="O227" s="4">
        <v>1</v>
      </c>
      <c r="Q227" s="58" t="s">
        <v>3</v>
      </c>
      <c r="S227" s="4" t="s">
        <v>4</v>
      </c>
      <c r="AE227" s="4" t="s">
        <v>164</v>
      </c>
      <c r="AF227" s="4" t="s">
        <v>165</v>
      </c>
    </row>
    <row r="228" spans="13:42" ht="16.5" hidden="1" customHeight="1" outlineLevel="1">
      <c r="M228" s="58" t="s">
        <v>166</v>
      </c>
      <c r="N228" s="4" t="s">
        <v>167</v>
      </c>
      <c r="O228" s="4">
        <v>2</v>
      </c>
      <c r="Q228" s="4" t="s">
        <v>168</v>
      </c>
      <c r="S228" s="4" t="s">
        <v>169</v>
      </c>
      <c r="U228" s="207"/>
      <c r="V228" s="207"/>
      <c r="W228" s="207"/>
      <c r="X228" s="207"/>
      <c r="Y228" s="207"/>
      <c r="Z228" s="207"/>
      <c r="AD228" s="223" t="s">
        <v>170</v>
      </c>
      <c r="AE228" s="19">
        <f>$N$11</f>
        <v>0</v>
      </c>
      <c r="AF228" s="19">
        <f>$N$11</f>
        <v>0</v>
      </c>
    </row>
    <row r="229" spans="13:42" ht="16.5" hidden="1" customHeight="1" outlineLevel="1">
      <c r="M229" s="58" t="s">
        <v>171</v>
      </c>
      <c r="N229" s="4" t="s">
        <v>167</v>
      </c>
      <c r="O229" s="4">
        <v>3</v>
      </c>
      <c r="Q229" s="4" t="s">
        <v>172</v>
      </c>
      <c r="U229" s="225"/>
      <c r="V229" s="225"/>
      <c r="W229" s="225"/>
      <c r="X229" s="225"/>
      <c r="Y229" s="225"/>
      <c r="Z229" s="225"/>
      <c r="AD229" s="224" t="str">
        <f>AC16</f>
        <v>同種業務実績（企業）</v>
      </c>
      <c r="AE229" s="136" t="str">
        <f>AE16</f>
        <v/>
      </c>
      <c r="AF229" s="134"/>
    </row>
    <row r="230" spans="13:42" ht="16.5" hidden="1" customHeight="1" outlineLevel="1">
      <c r="M230" s="58" t="s">
        <v>173</v>
      </c>
      <c r="N230" s="4" t="s">
        <v>167</v>
      </c>
      <c r="O230" s="4">
        <v>4</v>
      </c>
      <c r="Q230" s="4" t="s">
        <v>174</v>
      </c>
      <c r="U230" s="225"/>
      <c r="V230" s="225"/>
      <c r="W230" s="225"/>
      <c r="X230" s="225"/>
      <c r="Y230" s="225"/>
      <c r="Z230" s="225"/>
      <c r="AD230" s="224" t="str">
        <f>AC29</f>
        <v>同種業務成績(企業）</v>
      </c>
      <c r="AE230" s="20" t="str">
        <f>AE29</f>
        <v/>
      </c>
      <c r="AF230" s="134"/>
    </row>
    <row r="231" spans="13:42" ht="16.5" hidden="1" customHeight="1" outlineLevel="1">
      <c r="M231" s="58" t="s">
        <v>175</v>
      </c>
      <c r="N231" s="4" t="s">
        <v>207</v>
      </c>
      <c r="O231" s="4">
        <v>5</v>
      </c>
      <c r="Q231" s="4" t="s">
        <v>176</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177</v>
      </c>
      <c r="N232" s="4" t="s">
        <v>207</v>
      </c>
      <c r="O232" s="4">
        <v>6</v>
      </c>
      <c r="Q232" s="4" t="s">
        <v>178</v>
      </c>
      <c r="U232" s="207"/>
      <c r="V232" s="207"/>
      <c r="W232" s="207"/>
      <c r="X232" s="207"/>
      <c r="Y232" s="207"/>
      <c r="Z232" s="207"/>
      <c r="AD232" s="223" t="str">
        <f>AC45</f>
        <v>ワークライフバランス（企業）</v>
      </c>
      <c r="AE232" s="20" t="str">
        <f>AE45</f>
        <v/>
      </c>
      <c r="AF232" s="134"/>
    </row>
    <row r="233" spans="13:42" ht="16.5" hidden="1" customHeight="1" outlineLevel="1">
      <c r="M233" s="58" t="s">
        <v>179</v>
      </c>
      <c r="N233" s="4" t="s">
        <v>207</v>
      </c>
      <c r="O233" s="4">
        <v>7</v>
      </c>
      <c r="Q233" s="4" t="s">
        <v>180</v>
      </c>
      <c r="U233" s="225"/>
      <c r="V233" s="225"/>
      <c r="W233" s="225"/>
      <c r="X233" s="225"/>
      <c r="Y233" s="225"/>
      <c r="Z233" s="225"/>
      <c r="AD233" s="224" t="str">
        <f>AC51</f>
        <v>表彰実績（企業）</v>
      </c>
      <c r="AE233" s="20" t="str">
        <f>AE51</f>
        <v/>
      </c>
      <c r="AF233" s="134"/>
    </row>
    <row r="234" spans="13:42" ht="16.5" hidden="1" customHeight="1" outlineLevel="1">
      <c r="M234" s="4" t="s">
        <v>181</v>
      </c>
      <c r="N234" s="4" t="s">
        <v>207</v>
      </c>
      <c r="O234" s="4">
        <v>8</v>
      </c>
      <c r="Q234" s="4" t="s">
        <v>182</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183</v>
      </c>
      <c r="N235" s="4" t="s">
        <v>207</v>
      </c>
      <c r="O235" s="4">
        <v>9</v>
      </c>
      <c r="Q235" s="4" t="s">
        <v>184</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185</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186</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187</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188</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189</v>
      </c>
      <c r="U240" s="226"/>
      <c r="V240" s="226"/>
      <c r="W240" s="226"/>
      <c r="X240" s="226"/>
      <c r="Y240" s="226"/>
      <c r="Z240" s="226"/>
      <c r="AD240" s="223" t="s">
        <v>190</v>
      </c>
      <c r="AE240" s="134"/>
      <c r="AF240" s="134"/>
    </row>
    <row r="241" spans="13:17" ht="16.5" hidden="1" customHeight="1" outlineLevel="1">
      <c r="M241" s="58"/>
      <c r="Q241" s="207" t="s">
        <v>191</v>
      </c>
    </row>
    <row r="242" spans="13:17" ht="16.5" hidden="1" customHeight="1" outlineLevel="1">
      <c r="M242" s="58"/>
      <c r="Q242" s="207" t="s">
        <v>192</v>
      </c>
    </row>
    <row r="243" spans="13:17" ht="16.5" hidden="1" customHeight="1" outlineLevel="1">
      <c r="Q243" s="207" t="s">
        <v>193</v>
      </c>
    </row>
    <row r="244" spans="13:17" ht="16.5" hidden="1" customHeight="1" outlineLevel="1">
      <c r="Q244" s="207" t="s">
        <v>194</v>
      </c>
    </row>
    <row r="245" spans="13:17" ht="16.5" hidden="1" customHeight="1" outlineLevel="1">
      <c r="Q245" s="207" t="s">
        <v>195</v>
      </c>
    </row>
    <row r="246" spans="13:17" ht="16.5" hidden="1" customHeight="1" outlineLevel="1">
      <c r="Q246" s="207" t="s">
        <v>196</v>
      </c>
    </row>
    <row r="247" spans="13:17" ht="16.5" hidden="1" customHeight="1" outlineLevel="1">
      <c r="Q247" s="207" t="s">
        <v>197</v>
      </c>
    </row>
    <row r="248" spans="13:17" ht="16.5" hidden="1" customHeight="1" outlineLevel="1">
      <c r="Q248" s="207" t="s">
        <v>198</v>
      </c>
    </row>
    <row r="249" spans="13:17" ht="16.5" hidden="1" customHeight="1" outlineLevel="1">
      <c r="Q249" s="207" t="s">
        <v>199</v>
      </c>
    </row>
    <row r="250" spans="13:17" ht="16.5" hidden="1" customHeight="1" outlineLevel="1">
      <c r="Q250" s="207" t="s">
        <v>200</v>
      </c>
    </row>
    <row r="251" spans="13:17" ht="16.5" hidden="1" customHeight="1" outlineLevel="1">
      <c r="Q251" s="207" t="s">
        <v>201</v>
      </c>
    </row>
    <row r="252" spans="13:17" ht="16.5" hidden="1" customHeight="1" outlineLevel="1">
      <c r="Q252" s="207" t="s">
        <v>202</v>
      </c>
    </row>
    <row r="253" spans="13:17" ht="16.5" customHeight="1" collapsed="1"/>
  </sheetData>
  <sheetProtection algorithmName="SHA-512" hashValue="DiBKNNyT/K6qma+qD/KcMK61F7GjuFXeMXo3PfLBbpR6ANAqotUnbLOMZbxDmMlyD31Hm9UNrrVzsrmqqpBtzw==" saltValue="ZJrOkWxAOH80lEwY9xyy2Q=="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207:Q207"/>
    <mergeCell ref="P208:Q208"/>
    <mergeCell ref="N220:O221"/>
    <mergeCell ref="P209:Q209"/>
    <mergeCell ref="P214:Q214"/>
    <mergeCell ref="N209:O209"/>
    <mergeCell ref="N207:O207"/>
    <mergeCell ref="N208:O208"/>
    <mergeCell ref="N210:O21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23F6FA-20F4-4D86-884B-2E5A3A99DDCE}">
  <ds:schemaRefs>
    <ds:schemaRef ds:uri="http://schemas.microsoft.com/sharepoint/v3/contenttype/forms"/>
  </ds:schemaRefs>
</ds:datastoreItem>
</file>

<file path=customXml/itemProps3.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工藤 洋子</cp:lastModifiedBy>
  <cp:revision/>
  <cp:lastPrinted>2026-06-30T06:14:19Z</cp:lastPrinted>
  <dcterms:created xsi:type="dcterms:W3CDTF">2024-04-22T00:47:53Z</dcterms:created>
  <dcterms:modified xsi:type="dcterms:W3CDTF">2026-08-10T00:13:29Z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